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axsayin nor naxadzernutyunov\Byuje 2 qax.dat+praktika\"/>
    </mc:Choice>
  </mc:AlternateContent>
  <bookViews>
    <workbookView xWindow="0" yWindow="0" windowWidth="14295" windowHeight="12300" firstSheet="4" activeTab="6"/>
  </bookViews>
  <sheets>
    <sheet name="ԲԴԽ" sheetId="2" r:id="rId1"/>
    <sheet name="Վճռաբեկ" sheetId="3" r:id="rId2"/>
    <sheet name="Վեր.քաղ." sheetId="5" r:id="rId3"/>
    <sheet name="Վեր.քր." sheetId="6" r:id="rId4"/>
    <sheet name="Վեր.վարչ." sheetId="7" r:id="rId5"/>
    <sheet name="Վարչական" sheetId="8" r:id="rId6"/>
    <sheet name="Երևան" sheetId="10" r:id="rId7"/>
    <sheet name="Արագածոտն" sheetId="11" r:id="rId8"/>
    <sheet name="Արարատ" sheetId="12" r:id="rId9"/>
    <sheet name="Արմավիր" sheetId="13" r:id="rId10"/>
    <sheet name="Գեղարքունիք" sheetId="14" r:id="rId11"/>
    <sheet name="Լոռի" sheetId="15" r:id="rId12"/>
    <sheet name="Կոտայք" sheetId="16" r:id="rId13"/>
    <sheet name="Շիրակ" sheetId="17" r:id="rId14"/>
    <sheet name="Սյունիք" sheetId="18" r:id="rId15"/>
    <sheet name="Տավուշ" sheetId="19" r:id="rId16"/>
    <sheet name="Սնանկ" sheetId="9" r:id="rId17"/>
    <sheet name="Հակակոռուպցիոն" sheetId="20" r:id="rId18"/>
  </sheets>
  <definedNames>
    <definedName name="_xlnm.Print_Area" localSheetId="8">Արարատ!$A$1:$I$67</definedName>
    <definedName name="_xlnm.Print_Area" localSheetId="9">Արմավիր!$A$1:$I$61</definedName>
    <definedName name="_xlnm.Print_Area" localSheetId="10">Գեղարքունիք!$A$1:$I$61</definedName>
    <definedName name="_xlnm.Print_Area" localSheetId="6">Երևան!$A$1:$I$61</definedName>
    <definedName name="_xlnm.Print_Area" localSheetId="12">Կոտայք!$A$1:$I$61</definedName>
    <definedName name="_xlnm.Print_Area" localSheetId="17">Հակակոռուպցիոն!$A$1:$I$63</definedName>
    <definedName name="_xlnm.Print_Area" localSheetId="14">Սյունիք!$A$1:$I$61</definedName>
    <definedName name="_xlnm.Print_Area" localSheetId="16">Սնանկ!$A$1:$I$63</definedName>
    <definedName name="_xlnm.Print_Area" localSheetId="5">Վարչական!$A$1:$I$49</definedName>
    <definedName name="_xlnm.Print_Area" localSheetId="4">Վեր.վարչ.!$A$1:$I$31</definedName>
    <definedName name="_xlnm.Print_Area" localSheetId="2">Վեր.քաղ.!$A$1:$I$49</definedName>
    <definedName name="_xlnm.Print_Area" localSheetId="3">Վեր.քր.!$A$1:$I$61</definedName>
    <definedName name="_xlnm.Print_Area" localSheetId="1">Վճռաբեկ!$A$1:$I$61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0" i="2" l="1"/>
  <c r="I440" i="2"/>
  <c r="H440" i="2"/>
  <c r="K439" i="2"/>
  <c r="I439" i="2"/>
  <c r="H439" i="2"/>
  <c r="H404" i="2"/>
  <c r="H405" i="2"/>
  <c r="H406" i="2"/>
  <c r="H407" i="2"/>
  <c r="H408" i="2"/>
  <c r="H409" i="2"/>
  <c r="H410" i="2"/>
  <c r="H411" i="2"/>
  <c r="H412" i="2"/>
  <c r="K399" i="2"/>
  <c r="I399" i="2"/>
  <c r="H399" i="2"/>
  <c r="G110" i="2"/>
  <c r="G383" i="2" l="1"/>
  <c r="G394" i="2" l="1"/>
  <c r="E394" i="2"/>
  <c r="K397" i="2"/>
  <c r="I397" i="2"/>
  <c r="H397" i="2"/>
  <c r="G389" i="2" l="1"/>
  <c r="K421" i="2"/>
  <c r="I421" i="2"/>
  <c r="H421" i="2"/>
  <c r="K420" i="2"/>
  <c r="I420" i="2"/>
  <c r="H420" i="2"/>
  <c r="K419" i="2"/>
  <c r="I419" i="2"/>
  <c r="H419" i="2"/>
  <c r="K418" i="2"/>
  <c r="I418" i="2"/>
  <c r="H418" i="2"/>
  <c r="K417" i="2"/>
  <c r="I417" i="2"/>
  <c r="H417" i="2"/>
  <c r="K416" i="2"/>
  <c r="I416" i="2"/>
  <c r="H416" i="2"/>
  <c r="K380" i="2"/>
  <c r="I380" i="2"/>
  <c r="H380" i="2"/>
  <c r="K379" i="2"/>
  <c r="I379" i="2"/>
  <c r="H379" i="2"/>
  <c r="K345" i="2" l="1"/>
  <c r="I345" i="2"/>
  <c r="H345" i="2"/>
  <c r="K344" i="2"/>
  <c r="I344" i="2"/>
  <c r="H344" i="2"/>
  <c r="K343" i="2"/>
  <c r="I343" i="2"/>
  <c r="H343" i="2"/>
  <c r="K342" i="2"/>
  <c r="I342" i="2"/>
  <c r="H342" i="2"/>
  <c r="K341" i="2"/>
  <c r="I341" i="2"/>
  <c r="H341" i="2"/>
  <c r="K340" i="2"/>
  <c r="I340" i="2"/>
  <c r="H340" i="2"/>
  <c r="K339" i="2"/>
  <c r="I339" i="2"/>
  <c r="H339" i="2"/>
  <c r="K338" i="2"/>
  <c r="I338" i="2"/>
  <c r="H338" i="2"/>
  <c r="K337" i="2"/>
  <c r="I337" i="2"/>
  <c r="H337" i="2"/>
  <c r="K336" i="2"/>
  <c r="I336" i="2"/>
  <c r="H336" i="2"/>
  <c r="K335" i="2"/>
  <c r="I335" i="2"/>
  <c r="H335" i="2"/>
  <c r="K334" i="2"/>
  <c r="I334" i="2"/>
  <c r="H334" i="2"/>
  <c r="K333" i="2"/>
  <c r="I333" i="2"/>
  <c r="H333" i="2"/>
  <c r="K332" i="2"/>
  <c r="I332" i="2"/>
  <c r="H332" i="2"/>
  <c r="K331" i="2"/>
  <c r="I331" i="2"/>
  <c r="H331" i="2"/>
  <c r="K330" i="2"/>
  <c r="I330" i="2"/>
  <c r="H330" i="2"/>
  <c r="K329" i="2"/>
  <c r="I329" i="2"/>
  <c r="H329" i="2"/>
  <c r="K328" i="2"/>
  <c r="I328" i="2"/>
  <c r="H328" i="2"/>
  <c r="K327" i="2"/>
  <c r="I327" i="2"/>
  <c r="H327" i="2"/>
  <c r="K326" i="2"/>
  <c r="I326" i="2"/>
  <c r="H326" i="2"/>
  <c r="K325" i="2"/>
  <c r="I325" i="2"/>
  <c r="H325" i="2"/>
  <c r="K324" i="2"/>
  <c r="I324" i="2"/>
  <c r="H324" i="2"/>
  <c r="K323" i="2"/>
  <c r="I323" i="2"/>
  <c r="H323" i="2"/>
  <c r="K322" i="2"/>
  <c r="I322" i="2"/>
  <c r="H322" i="2"/>
  <c r="K321" i="2"/>
  <c r="I321" i="2"/>
  <c r="H321" i="2"/>
  <c r="K320" i="2"/>
  <c r="I320" i="2"/>
  <c r="H320" i="2"/>
  <c r="K319" i="2"/>
  <c r="I319" i="2"/>
  <c r="H319" i="2"/>
  <c r="K318" i="2"/>
  <c r="I318" i="2"/>
  <c r="H318" i="2"/>
  <c r="K317" i="2"/>
  <c r="I317" i="2"/>
  <c r="H317" i="2"/>
  <c r="K316" i="2"/>
  <c r="I316" i="2"/>
  <c r="H316" i="2"/>
  <c r="K315" i="2"/>
  <c r="I315" i="2"/>
  <c r="H315" i="2"/>
  <c r="K314" i="2"/>
  <c r="I314" i="2"/>
  <c r="H314" i="2"/>
  <c r="K313" i="2"/>
  <c r="I313" i="2"/>
  <c r="H313" i="2"/>
  <c r="K312" i="2"/>
  <c r="I312" i="2"/>
  <c r="H312" i="2"/>
  <c r="K311" i="2"/>
  <c r="I311" i="2"/>
  <c r="H311" i="2"/>
  <c r="K310" i="2"/>
  <c r="I310" i="2"/>
  <c r="H310" i="2"/>
  <c r="K309" i="2"/>
  <c r="I309" i="2"/>
  <c r="H309" i="2"/>
  <c r="K308" i="2"/>
  <c r="I308" i="2"/>
  <c r="H308" i="2"/>
  <c r="K250" i="2"/>
  <c r="I250" i="2"/>
  <c r="H250" i="2"/>
  <c r="H251" i="2"/>
  <c r="I251" i="2"/>
  <c r="K251" i="2"/>
  <c r="K226" i="2"/>
  <c r="I226" i="2"/>
  <c r="H226" i="2"/>
  <c r="K232" i="2"/>
  <c r="I232" i="2"/>
  <c r="H232" i="2"/>
  <c r="K231" i="2"/>
  <c r="I231" i="2"/>
  <c r="H231" i="2"/>
  <c r="K230" i="2"/>
  <c r="I230" i="2"/>
  <c r="H230" i="2"/>
  <c r="K229" i="2"/>
  <c r="I229" i="2"/>
  <c r="H229" i="2"/>
  <c r="K228" i="2"/>
  <c r="I228" i="2"/>
  <c r="H228" i="2"/>
  <c r="K227" i="2"/>
  <c r="I227" i="2"/>
  <c r="H227" i="2"/>
  <c r="K415" i="2"/>
  <c r="K414" i="2"/>
  <c r="K413" i="2"/>
  <c r="K412" i="2"/>
  <c r="K411" i="2"/>
  <c r="K409" i="2"/>
  <c r="K381" i="2"/>
  <c r="K382" i="2"/>
  <c r="K384" i="2"/>
  <c r="K385" i="2"/>
  <c r="K386" i="2"/>
  <c r="K387" i="2"/>
  <c r="K388" i="2"/>
  <c r="K390" i="2"/>
  <c r="K391" i="2"/>
  <c r="K392" i="2"/>
  <c r="K393" i="2"/>
  <c r="K395" i="2"/>
  <c r="K396" i="2"/>
  <c r="K398" i="2"/>
  <c r="K401" i="2"/>
  <c r="K402" i="2"/>
  <c r="K404" i="2"/>
  <c r="K405" i="2"/>
  <c r="K406" i="2"/>
  <c r="K407" i="2"/>
  <c r="K408" i="2"/>
  <c r="K410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36" i="2"/>
  <c r="K237" i="2"/>
  <c r="K238" i="2"/>
  <c r="K239" i="2"/>
  <c r="K240" i="2"/>
  <c r="K241" i="2"/>
  <c r="K242" i="2"/>
  <c r="K243" i="2"/>
  <c r="K244" i="2"/>
  <c r="K245" i="2"/>
  <c r="K246" i="2"/>
  <c r="K254" i="2"/>
  <c r="K247" i="2"/>
  <c r="K252" i="2"/>
  <c r="K253" i="2"/>
  <c r="K248" i="2"/>
  <c r="K249" i="2"/>
  <c r="K255" i="2"/>
  <c r="K233" i="2"/>
  <c r="I223" i="2"/>
  <c r="K221" i="2"/>
  <c r="K216" i="2"/>
  <c r="K214" i="2"/>
  <c r="K209" i="2"/>
  <c r="K204" i="2"/>
  <c r="K202" i="2"/>
  <c r="K197" i="2"/>
  <c r="K192" i="2"/>
  <c r="K190" i="2"/>
  <c r="K185" i="2"/>
  <c r="K180" i="2"/>
  <c r="K179" i="2"/>
  <c r="K178" i="2"/>
  <c r="K173" i="2"/>
  <c r="K168" i="2"/>
  <c r="K167" i="2"/>
  <c r="K166" i="2"/>
  <c r="K161" i="2"/>
  <c r="K156" i="2"/>
  <c r="K155" i="2"/>
  <c r="K154" i="2"/>
  <c r="K149" i="2"/>
  <c r="K144" i="2"/>
  <c r="K143" i="2"/>
  <c r="K142" i="2"/>
  <c r="K137" i="2"/>
  <c r="K132" i="2"/>
  <c r="K131" i="2"/>
  <c r="K130" i="2"/>
  <c r="K129" i="2"/>
  <c r="K125" i="2"/>
  <c r="K120" i="2"/>
  <c r="K119" i="2"/>
  <c r="K118" i="2"/>
  <c r="K117" i="2"/>
  <c r="K113" i="2"/>
  <c r="K112" i="2"/>
  <c r="K111" i="2"/>
  <c r="K114" i="2"/>
  <c r="K115" i="2"/>
  <c r="K116" i="2"/>
  <c r="K121" i="2"/>
  <c r="K122" i="2"/>
  <c r="K123" i="2"/>
  <c r="K124" i="2"/>
  <c r="K126" i="2"/>
  <c r="K127" i="2"/>
  <c r="K128" i="2"/>
  <c r="K133" i="2"/>
  <c r="K134" i="2"/>
  <c r="K135" i="2"/>
  <c r="K136" i="2"/>
  <c r="K138" i="2"/>
  <c r="K139" i="2"/>
  <c r="K140" i="2"/>
  <c r="K141" i="2"/>
  <c r="K145" i="2"/>
  <c r="K146" i="2"/>
  <c r="K147" i="2"/>
  <c r="K148" i="2"/>
  <c r="K150" i="2"/>
  <c r="K151" i="2"/>
  <c r="K152" i="2"/>
  <c r="K153" i="2"/>
  <c r="K157" i="2"/>
  <c r="K158" i="2"/>
  <c r="K159" i="2"/>
  <c r="K160" i="2"/>
  <c r="K162" i="2"/>
  <c r="K163" i="2"/>
  <c r="K164" i="2"/>
  <c r="K165" i="2"/>
  <c r="K169" i="2"/>
  <c r="K170" i="2"/>
  <c r="K171" i="2"/>
  <c r="K172" i="2"/>
  <c r="K174" i="2"/>
  <c r="K175" i="2"/>
  <c r="K176" i="2"/>
  <c r="K177" i="2"/>
  <c r="K181" i="2"/>
  <c r="K182" i="2"/>
  <c r="K183" i="2"/>
  <c r="K184" i="2"/>
  <c r="K186" i="2"/>
  <c r="K187" i="2"/>
  <c r="K188" i="2"/>
  <c r="K189" i="2"/>
  <c r="K191" i="2"/>
  <c r="K193" i="2"/>
  <c r="K194" i="2"/>
  <c r="K195" i="2"/>
  <c r="K196" i="2"/>
  <c r="K198" i="2"/>
  <c r="K199" i="2"/>
  <c r="K200" i="2"/>
  <c r="K201" i="2"/>
  <c r="K203" i="2"/>
  <c r="K205" i="2"/>
  <c r="K206" i="2"/>
  <c r="K207" i="2"/>
  <c r="K208" i="2"/>
  <c r="K210" i="2"/>
  <c r="K211" i="2"/>
  <c r="K212" i="2"/>
  <c r="K213" i="2"/>
  <c r="K215" i="2"/>
  <c r="K217" i="2"/>
  <c r="K218" i="2"/>
  <c r="K219" i="2"/>
  <c r="K220" i="2"/>
  <c r="K222" i="2"/>
  <c r="K223" i="2"/>
  <c r="K224" i="2"/>
  <c r="K225" i="2"/>
  <c r="K234" i="2"/>
  <c r="I224" i="2"/>
  <c r="H224" i="2"/>
  <c r="H223" i="2"/>
  <c r="I222" i="2"/>
  <c r="H222" i="2"/>
  <c r="H234" i="2" l="1"/>
  <c r="I234" i="2"/>
  <c r="H95" i="2" l="1"/>
  <c r="I95" i="2"/>
  <c r="H53" i="2" l="1"/>
  <c r="I53" i="2"/>
  <c r="I61" i="20" l="1"/>
  <c r="H61" i="20"/>
  <c r="I60" i="20"/>
  <c r="H60" i="20"/>
  <c r="I59" i="20"/>
  <c r="H59" i="20"/>
  <c r="H56" i="20"/>
  <c r="G56" i="20"/>
  <c r="E56" i="20"/>
  <c r="I55" i="20"/>
  <c r="H55" i="20"/>
  <c r="I54" i="20"/>
  <c r="H54" i="20"/>
  <c r="I53" i="20"/>
  <c r="H53" i="20"/>
  <c r="I52" i="20"/>
  <c r="H52" i="20"/>
  <c r="I51" i="20"/>
  <c r="H51" i="20"/>
  <c r="I50" i="20"/>
  <c r="H50" i="20"/>
  <c r="I49" i="20"/>
  <c r="H49" i="20"/>
  <c r="I48" i="20"/>
  <c r="H48" i="20"/>
  <c r="I47" i="20"/>
  <c r="H47" i="20"/>
  <c r="H44" i="20"/>
  <c r="G44" i="20"/>
  <c r="E44" i="20"/>
  <c r="I43" i="20"/>
  <c r="H43" i="20"/>
  <c r="I42" i="20"/>
  <c r="H42" i="20"/>
  <c r="I41" i="20"/>
  <c r="H41" i="20"/>
  <c r="H38" i="20"/>
  <c r="G38" i="20"/>
  <c r="E38" i="20"/>
  <c r="I37" i="20"/>
  <c r="H37" i="20"/>
  <c r="I36" i="20"/>
  <c r="H36" i="20"/>
  <c r="I35" i="20"/>
  <c r="H35" i="20"/>
  <c r="H32" i="20"/>
  <c r="G32" i="20"/>
  <c r="E32" i="20"/>
  <c r="I31" i="20"/>
  <c r="H31" i="20"/>
  <c r="I30" i="20"/>
  <c r="H30" i="20"/>
  <c r="I29" i="20"/>
  <c r="H29" i="20"/>
  <c r="I28" i="20"/>
  <c r="H28" i="20"/>
  <c r="I27" i="20"/>
  <c r="H27" i="20"/>
  <c r="I26" i="20"/>
  <c r="H26" i="20"/>
  <c r="I25" i="20"/>
  <c r="H25" i="20"/>
  <c r="H22" i="20"/>
  <c r="G22" i="20"/>
  <c r="E22" i="20"/>
  <c r="I21" i="20"/>
  <c r="H21" i="20"/>
  <c r="I20" i="20"/>
  <c r="H20" i="20"/>
  <c r="I19" i="20"/>
  <c r="H19" i="20"/>
  <c r="H16" i="20"/>
  <c r="G16" i="20"/>
  <c r="E16" i="20"/>
  <c r="I15" i="20"/>
  <c r="H15" i="20"/>
  <c r="I14" i="20"/>
  <c r="H14" i="20"/>
  <c r="I13" i="20"/>
  <c r="H13" i="20"/>
  <c r="H10" i="20"/>
  <c r="G10" i="20"/>
  <c r="E10" i="20"/>
  <c r="I44" i="20" l="1"/>
  <c r="I32" i="20"/>
  <c r="I16" i="20"/>
  <c r="I10" i="20"/>
  <c r="I56" i="20"/>
  <c r="I38" i="20"/>
  <c r="I22" i="20"/>
  <c r="I392" i="2"/>
  <c r="G453" i="2" l="1"/>
  <c r="K394" i="2"/>
  <c r="I398" i="2" l="1"/>
  <c r="H398" i="2"/>
  <c r="H39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H453" i="2"/>
  <c r="E453" i="2"/>
  <c r="I453" i="2" s="1"/>
  <c r="I393" i="2"/>
  <c r="H393" i="2"/>
  <c r="H392" i="2"/>
  <c r="H389" i="2"/>
  <c r="E389" i="2"/>
  <c r="K389" i="2" s="1"/>
  <c r="I389" i="2" l="1"/>
  <c r="E422" i="2"/>
  <c r="K422" i="2" s="1"/>
  <c r="E403" i="2"/>
  <c r="K403" i="2" s="1"/>
  <c r="G422" i="2"/>
  <c r="H225" i="2"/>
  <c r="I225" i="2"/>
  <c r="H233" i="2"/>
  <c r="I233" i="2"/>
  <c r="E400" i="2" l="1"/>
  <c r="K400" i="2" s="1"/>
  <c r="I394" i="2"/>
  <c r="I422" i="2"/>
  <c r="H423" i="2"/>
  <c r="I423" i="2"/>
  <c r="H20" i="15" l="1"/>
  <c r="H377" i="2" l="1"/>
  <c r="I377" i="2"/>
  <c r="H378" i="2"/>
  <c r="I378" i="2"/>
  <c r="H381" i="2"/>
  <c r="I381" i="2"/>
  <c r="H238" i="2" l="1"/>
  <c r="I238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I49" i="9" l="1"/>
  <c r="I50" i="9"/>
  <c r="I51" i="9"/>
  <c r="I52" i="9"/>
  <c r="I53" i="9"/>
  <c r="I54" i="9"/>
  <c r="I27" i="9"/>
  <c r="I28" i="9"/>
  <c r="I29" i="9"/>
  <c r="I30" i="9"/>
  <c r="I46" i="19"/>
  <c r="I47" i="19"/>
  <c r="I48" i="19"/>
  <c r="I49" i="19"/>
  <c r="I50" i="19"/>
  <c r="I51" i="19"/>
  <c r="I27" i="19"/>
  <c r="I28" i="19"/>
  <c r="I49" i="18"/>
  <c r="I50" i="18"/>
  <c r="I51" i="18"/>
  <c r="I52" i="18"/>
  <c r="I53" i="18"/>
  <c r="I54" i="18"/>
  <c r="I27" i="18"/>
  <c r="I28" i="18"/>
  <c r="I29" i="18"/>
  <c r="I30" i="18"/>
  <c r="I49" i="17"/>
  <c r="I50" i="17"/>
  <c r="I51" i="17"/>
  <c r="I52" i="17"/>
  <c r="I53" i="17"/>
  <c r="I54" i="17"/>
  <c r="I55" i="17"/>
  <c r="I27" i="17"/>
  <c r="I28" i="17"/>
  <c r="I29" i="17"/>
  <c r="I30" i="17"/>
  <c r="I49" i="16"/>
  <c r="I50" i="16"/>
  <c r="I51" i="16"/>
  <c r="I52" i="16"/>
  <c r="I53" i="16"/>
  <c r="I54" i="16"/>
  <c r="I55" i="16"/>
  <c r="I27" i="16"/>
  <c r="I28" i="16"/>
  <c r="I29" i="16"/>
  <c r="I30" i="16"/>
  <c r="I49" i="15"/>
  <c r="I50" i="15"/>
  <c r="I51" i="15"/>
  <c r="I52" i="15"/>
  <c r="I53" i="15"/>
  <c r="I54" i="15"/>
  <c r="I27" i="15"/>
  <c r="I28" i="15"/>
  <c r="I29" i="15"/>
  <c r="I30" i="15"/>
  <c r="I31" i="15"/>
  <c r="I49" i="14"/>
  <c r="I50" i="14"/>
  <c r="I51" i="14"/>
  <c r="I52" i="14"/>
  <c r="I53" i="14"/>
  <c r="I54" i="14"/>
  <c r="I55" i="14"/>
  <c r="I27" i="14"/>
  <c r="I28" i="14"/>
  <c r="I29" i="14"/>
  <c r="I30" i="14"/>
  <c r="I31" i="14"/>
  <c r="I49" i="13"/>
  <c r="I50" i="13"/>
  <c r="I51" i="13"/>
  <c r="I52" i="13"/>
  <c r="I53" i="13"/>
  <c r="I54" i="13"/>
  <c r="I27" i="13"/>
  <c r="I28" i="13"/>
  <c r="I29" i="13"/>
  <c r="I30" i="13"/>
  <c r="I55" i="12"/>
  <c r="I56" i="12"/>
  <c r="I57" i="12"/>
  <c r="I58" i="12"/>
  <c r="I59" i="12"/>
  <c r="I60" i="12"/>
  <c r="I27" i="12"/>
  <c r="I28" i="12"/>
  <c r="I29" i="12"/>
  <c r="I30" i="12"/>
  <c r="I31" i="12"/>
  <c r="I49" i="10"/>
  <c r="I50" i="10"/>
  <c r="I51" i="10"/>
  <c r="I52" i="10"/>
  <c r="I53" i="10"/>
  <c r="I54" i="10"/>
  <c r="I55" i="10"/>
  <c r="I49" i="11"/>
  <c r="I50" i="11"/>
  <c r="I51" i="11"/>
  <c r="I52" i="11"/>
  <c r="I53" i="11"/>
  <c r="I54" i="11"/>
  <c r="I55" i="11"/>
  <c r="I27" i="11"/>
  <c r="I28" i="11"/>
  <c r="I29" i="11"/>
  <c r="I30" i="11"/>
  <c r="I31" i="11"/>
  <c r="I27" i="10"/>
  <c r="I28" i="10"/>
  <c r="I29" i="10"/>
  <c r="I30" i="10"/>
  <c r="I27" i="8"/>
  <c r="I28" i="8"/>
  <c r="I29" i="8"/>
  <c r="I30" i="8"/>
  <c r="I31" i="8"/>
  <c r="I15" i="7"/>
  <c r="I16" i="7"/>
  <c r="I17" i="7"/>
  <c r="I18" i="7"/>
  <c r="I27" i="6"/>
  <c r="I28" i="6"/>
  <c r="I29" i="6"/>
  <c r="I30" i="6"/>
  <c r="I31" i="6"/>
  <c r="I27" i="5"/>
  <c r="I28" i="5"/>
  <c r="I29" i="5"/>
  <c r="I30" i="5"/>
  <c r="I49" i="3"/>
  <c r="I50" i="3"/>
  <c r="I51" i="3"/>
  <c r="I52" i="3"/>
  <c r="I53" i="3"/>
  <c r="I54" i="3"/>
  <c r="I55" i="3"/>
  <c r="I27" i="3"/>
  <c r="I28" i="3"/>
  <c r="I29" i="3"/>
  <c r="I30" i="3"/>
  <c r="I31" i="3"/>
  <c r="I88" i="2"/>
  <c r="I89" i="2"/>
  <c r="I90" i="2"/>
  <c r="I91" i="2"/>
  <c r="I92" i="2"/>
  <c r="I93" i="2"/>
  <c r="I27" i="2"/>
  <c r="I28" i="2"/>
  <c r="I29" i="2"/>
  <c r="I30" i="2"/>
  <c r="I49" i="2"/>
  <c r="I50" i="2"/>
  <c r="I51" i="2"/>
  <c r="I52" i="2"/>
  <c r="I54" i="2"/>
  <c r="I60" i="2"/>
  <c r="I61" i="2"/>
  <c r="I62" i="2"/>
  <c r="I63" i="2"/>
  <c r="I64" i="2"/>
  <c r="E44" i="12" l="1"/>
  <c r="G44" i="12"/>
  <c r="H44" i="12"/>
  <c r="H47" i="12"/>
  <c r="I47" i="12"/>
  <c r="H48" i="12"/>
  <c r="I48" i="12"/>
  <c r="H49" i="12"/>
  <c r="I49" i="12"/>
  <c r="E83" i="2"/>
  <c r="G83" i="2"/>
  <c r="I94" i="2"/>
  <c r="H94" i="2"/>
  <c r="I44" i="12" l="1"/>
  <c r="H268" i="2" l="1"/>
  <c r="I268" i="2"/>
  <c r="H269" i="2"/>
  <c r="I269" i="2"/>
  <c r="H270" i="2"/>
  <c r="I270" i="2"/>
  <c r="H271" i="2"/>
  <c r="I271" i="2"/>
  <c r="G256" i="2" l="1"/>
  <c r="H452" i="2" l="1"/>
  <c r="I452" i="2"/>
  <c r="G346" i="2"/>
  <c r="E110" i="2" l="1"/>
  <c r="E256" i="2"/>
  <c r="K256" i="2" s="1"/>
  <c r="I256" i="2" l="1"/>
  <c r="H450" i="2" l="1"/>
  <c r="I450" i="2"/>
  <c r="H451" i="2"/>
  <c r="I451" i="2"/>
  <c r="H382" i="2" l="1"/>
  <c r="I382" i="2"/>
  <c r="I255" i="2"/>
  <c r="H255" i="2"/>
  <c r="I249" i="2"/>
  <c r="H249" i="2"/>
  <c r="I248" i="2"/>
  <c r="H248" i="2"/>
  <c r="I253" i="2"/>
  <c r="H253" i="2"/>
  <c r="I252" i="2"/>
  <c r="H252" i="2"/>
  <c r="I247" i="2"/>
  <c r="H247" i="2"/>
  <c r="I254" i="2"/>
  <c r="H254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7" i="2"/>
  <c r="H237" i="2"/>
  <c r="I236" i="2"/>
  <c r="H236" i="2"/>
  <c r="I448" i="2"/>
  <c r="H447" i="2"/>
  <c r="I447" i="2"/>
  <c r="H448" i="2"/>
  <c r="H449" i="2"/>
  <c r="I449" i="2"/>
  <c r="E346" i="2" l="1"/>
  <c r="K346" i="2" s="1"/>
  <c r="H413" i="2" l="1"/>
  <c r="I413" i="2"/>
  <c r="H414" i="2"/>
  <c r="I414" i="2"/>
  <c r="H415" i="2"/>
  <c r="I415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110" i="2" l="1"/>
  <c r="H265" i="2"/>
  <c r="I265" i="2"/>
  <c r="H266" i="2"/>
  <c r="I266" i="2"/>
  <c r="H267" i="2"/>
  <c r="I267" i="2"/>
  <c r="H264" i="2"/>
  <c r="I110" i="2" l="1"/>
  <c r="H235" i="2"/>
  <c r="G235" i="2"/>
  <c r="G108" i="2" s="1"/>
  <c r="E235" i="2"/>
  <c r="E108" i="2" l="1"/>
  <c r="K235" i="2"/>
  <c r="I235" i="2"/>
  <c r="H34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261" i="2"/>
  <c r="I261" i="2"/>
  <c r="H262" i="2"/>
  <c r="I262" i="2"/>
  <c r="H263" i="2"/>
  <c r="I263" i="2"/>
  <c r="I264" i="2"/>
  <c r="H113" i="2"/>
  <c r="I113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E26" i="7" l="1"/>
  <c r="G26" i="7"/>
  <c r="H26" i="7"/>
  <c r="H29" i="7"/>
  <c r="I29" i="7"/>
  <c r="H30" i="7"/>
  <c r="I30" i="7"/>
  <c r="H31" i="7"/>
  <c r="I31" i="7"/>
  <c r="I26" i="7" l="1"/>
  <c r="E44" i="5" l="1"/>
  <c r="G44" i="5"/>
  <c r="H44" i="5"/>
  <c r="H47" i="5"/>
  <c r="I47" i="5"/>
  <c r="H48" i="5"/>
  <c r="I48" i="5"/>
  <c r="H49" i="5"/>
  <c r="I49" i="5"/>
  <c r="I44" i="5" l="1"/>
  <c r="I58" i="19" l="1"/>
  <c r="H58" i="19"/>
  <c r="I57" i="19"/>
  <c r="H57" i="19"/>
  <c r="I56" i="19"/>
  <c r="H56" i="19"/>
  <c r="H53" i="19"/>
  <c r="G53" i="19"/>
  <c r="E53" i="19"/>
  <c r="I52" i="19"/>
  <c r="H52" i="19"/>
  <c r="H51" i="19"/>
  <c r="H50" i="19"/>
  <c r="H49" i="19"/>
  <c r="H48" i="19"/>
  <c r="H47" i="19"/>
  <c r="H46" i="19"/>
  <c r="I45" i="19"/>
  <c r="H45" i="19"/>
  <c r="I44" i="19"/>
  <c r="H44" i="19"/>
  <c r="H41" i="19"/>
  <c r="G41" i="19"/>
  <c r="E41" i="19"/>
  <c r="I40" i="19"/>
  <c r="H40" i="19"/>
  <c r="I39" i="19"/>
  <c r="H39" i="19"/>
  <c r="I38" i="19"/>
  <c r="H38" i="19"/>
  <c r="H35" i="19"/>
  <c r="G35" i="19"/>
  <c r="E35" i="19"/>
  <c r="I34" i="19"/>
  <c r="H34" i="19"/>
  <c r="I33" i="19"/>
  <c r="H33" i="19"/>
  <c r="I32" i="19"/>
  <c r="H32" i="19"/>
  <c r="H29" i="19"/>
  <c r="G29" i="19"/>
  <c r="E29" i="19"/>
  <c r="H28" i="19"/>
  <c r="H27" i="19"/>
  <c r="I26" i="19"/>
  <c r="H26" i="19"/>
  <c r="I25" i="19"/>
  <c r="H25" i="19"/>
  <c r="H22" i="19"/>
  <c r="G22" i="19"/>
  <c r="E22" i="19"/>
  <c r="I21" i="19"/>
  <c r="H21" i="19"/>
  <c r="I20" i="19"/>
  <c r="H20" i="19"/>
  <c r="I19" i="19"/>
  <c r="H19" i="19"/>
  <c r="H16" i="19"/>
  <c r="G16" i="19"/>
  <c r="E16" i="19"/>
  <c r="I15" i="19"/>
  <c r="H15" i="19"/>
  <c r="I14" i="19"/>
  <c r="H14" i="19"/>
  <c r="I13" i="19"/>
  <c r="H13" i="19"/>
  <c r="H10" i="19"/>
  <c r="G10" i="19"/>
  <c r="E10" i="19"/>
  <c r="I61" i="18"/>
  <c r="H61" i="18"/>
  <c r="I60" i="18"/>
  <c r="H60" i="18"/>
  <c r="I59" i="18"/>
  <c r="H59" i="18"/>
  <c r="H56" i="18"/>
  <c r="G56" i="18"/>
  <c r="E56" i="18"/>
  <c r="I55" i="18"/>
  <c r="H55" i="18"/>
  <c r="H54" i="18"/>
  <c r="H53" i="18"/>
  <c r="H52" i="18"/>
  <c r="H51" i="18"/>
  <c r="H50" i="18"/>
  <c r="H49" i="18"/>
  <c r="I48" i="18"/>
  <c r="H48" i="18"/>
  <c r="I47" i="18"/>
  <c r="H47" i="18"/>
  <c r="H44" i="18"/>
  <c r="G44" i="18"/>
  <c r="E44" i="18"/>
  <c r="I43" i="18"/>
  <c r="H43" i="18"/>
  <c r="I42" i="18"/>
  <c r="H42" i="18"/>
  <c r="I41" i="18"/>
  <c r="H41" i="18"/>
  <c r="H38" i="18"/>
  <c r="G38" i="18"/>
  <c r="E38" i="18"/>
  <c r="I37" i="18"/>
  <c r="H37" i="18"/>
  <c r="I36" i="18"/>
  <c r="H36" i="18"/>
  <c r="I35" i="18"/>
  <c r="H35" i="18"/>
  <c r="H32" i="18"/>
  <c r="G32" i="18"/>
  <c r="E32" i="18"/>
  <c r="I31" i="18"/>
  <c r="H31" i="18"/>
  <c r="H30" i="18"/>
  <c r="H29" i="18"/>
  <c r="H28" i="18"/>
  <c r="H27" i="18"/>
  <c r="I26" i="18"/>
  <c r="H26" i="18"/>
  <c r="I25" i="18"/>
  <c r="H25" i="18"/>
  <c r="H22" i="18"/>
  <c r="G22" i="18"/>
  <c r="E22" i="18"/>
  <c r="I21" i="18"/>
  <c r="H21" i="18"/>
  <c r="I20" i="18"/>
  <c r="H20" i="18"/>
  <c r="I19" i="18"/>
  <c r="H19" i="18"/>
  <c r="H16" i="18"/>
  <c r="G16" i="18"/>
  <c r="E16" i="18"/>
  <c r="I15" i="18"/>
  <c r="H15" i="18"/>
  <c r="I14" i="18"/>
  <c r="H14" i="18"/>
  <c r="I13" i="18"/>
  <c r="H13" i="18"/>
  <c r="H10" i="18"/>
  <c r="G10" i="18"/>
  <c r="E10" i="18"/>
  <c r="I61" i="17"/>
  <c r="H61" i="17"/>
  <c r="I60" i="17"/>
  <c r="H60" i="17"/>
  <c r="I59" i="17"/>
  <c r="H59" i="17"/>
  <c r="H56" i="17"/>
  <c r="G56" i="17"/>
  <c r="E56" i="17"/>
  <c r="H55" i="17"/>
  <c r="H54" i="17"/>
  <c r="H53" i="17"/>
  <c r="H52" i="17"/>
  <c r="H51" i="17"/>
  <c r="H50" i="17"/>
  <c r="H49" i="17"/>
  <c r="I48" i="17"/>
  <c r="H48" i="17"/>
  <c r="I47" i="17"/>
  <c r="H47" i="17"/>
  <c r="H44" i="17"/>
  <c r="G44" i="17"/>
  <c r="E44" i="17"/>
  <c r="I43" i="17"/>
  <c r="H43" i="17"/>
  <c r="I42" i="17"/>
  <c r="H42" i="17"/>
  <c r="I41" i="17"/>
  <c r="H41" i="17"/>
  <c r="H38" i="17"/>
  <c r="G38" i="17"/>
  <c r="E38" i="17"/>
  <c r="I37" i="17"/>
  <c r="H37" i="17"/>
  <c r="I36" i="17"/>
  <c r="H36" i="17"/>
  <c r="I35" i="17"/>
  <c r="H35" i="17"/>
  <c r="H32" i="17"/>
  <c r="G32" i="17"/>
  <c r="E32" i="17"/>
  <c r="I31" i="17"/>
  <c r="H31" i="17"/>
  <c r="H30" i="17"/>
  <c r="H29" i="17"/>
  <c r="H28" i="17"/>
  <c r="H27" i="17"/>
  <c r="I26" i="17"/>
  <c r="H26" i="17"/>
  <c r="I25" i="17"/>
  <c r="H25" i="17"/>
  <c r="H22" i="17"/>
  <c r="G22" i="17"/>
  <c r="E22" i="17"/>
  <c r="I21" i="17"/>
  <c r="H21" i="17"/>
  <c r="I20" i="17"/>
  <c r="H20" i="17"/>
  <c r="I19" i="17"/>
  <c r="H19" i="17"/>
  <c r="H16" i="17"/>
  <c r="G16" i="17"/>
  <c r="E16" i="17"/>
  <c r="I15" i="17"/>
  <c r="H15" i="17"/>
  <c r="I14" i="17"/>
  <c r="H14" i="17"/>
  <c r="I13" i="17"/>
  <c r="H13" i="17"/>
  <c r="H10" i="17"/>
  <c r="G10" i="17"/>
  <c r="E10" i="17"/>
  <c r="I61" i="16"/>
  <c r="H61" i="16"/>
  <c r="I60" i="16"/>
  <c r="H60" i="16"/>
  <c r="I59" i="16"/>
  <c r="H59" i="16"/>
  <c r="H56" i="16"/>
  <c r="G56" i="16"/>
  <c r="E56" i="16"/>
  <c r="H55" i="16"/>
  <c r="H54" i="16"/>
  <c r="H53" i="16"/>
  <c r="H52" i="16"/>
  <c r="H51" i="16"/>
  <c r="H50" i="16"/>
  <c r="H49" i="16"/>
  <c r="I48" i="16"/>
  <c r="H48" i="16"/>
  <c r="I47" i="16"/>
  <c r="H47" i="16"/>
  <c r="H44" i="16"/>
  <c r="G44" i="16"/>
  <c r="E44" i="16"/>
  <c r="I43" i="16"/>
  <c r="H43" i="16"/>
  <c r="I42" i="16"/>
  <c r="H42" i="16"/>
  <c r="I41" i="16"/>
  <c r="H41" i="16"/>
  <c r="H38" i="16"/>
  <c r="G38" i="16"/>
  <c r="E38" i="16"/>
  <c r="I37" i="16"/>
  <c r="H37" i="16"/>
  <c r="I36" i="16"/>
  <c r="H36" i="16"/>
  <c r="I35" i="16"/>
  <c r="H35" i="16"/>
  <c r="H32" i="16"/>
  <c r="G32" i="16"/>
  <c r="E32" i="16"/>
  <c r="I31" i="16"/>
  <c r="H31" i="16"/>
  <c r="H30" i="16"/>
  <c r="H29" i="16"/>
  <c r="H28" i="16"/>
  <c r="H27" i="16"/>
  <c r="I26" i="16"/>
  <c r="H26" i="16"/>
  <c r="I25" i="16"/>
  <c r="H25" i="16"/>
  <c r="H22" i="16"/>
  <c r="G22" i="16"/>
  <c r="E22" i="16"/>
  <c r="I21" i="16"/>
  <c r="H21" i="16"/>
  <c r="I20" i="16"/>
  <c r="H20" i="16"/>
  <c r="I19" i="16"/>
  <c r="H19" i="16"/>
  <c r="H16" i="16"/>
  <c r="G16" i="16"/>
  <c r="E16" i="16"/>
  <c r="I15" i="16"/>
  <c r="H15" i="16"/>
  <c r="I14" i="16"/>
  <c r="H14" i="16"/>
  <c r="I13" i="16"/>
  <c r="H13" i="16"/>
  <c r="H10" i="16"/>
  <c r="G10" i="16"/>
  <c r="E10" i="16"/>
  <c r="I61" i="15"/>
  <c r="H61" i="15"/>
  <c r="I60" i="15"/>
  <c r="H60" i="15"/>
  <c r="I59" i="15"/>
  <c r="H59" i="15"/>
  <c r="H56" i="15"/>
  <c r="G56" i="15"/>
  <c r="E56" i="15"/>
  <c r="I55" i="15"/>
  <c r="H55" i="15"/>
  <c r="H54" i="15"/>
  <c r="H53" i="15"/>
  <c r="H52" i="15"/>
  <c r="H51" i="15"/>
  <c r="H50" i="15"/>
  <c r="H49" i="15"/>
  <c r="I48" i="15"/>
  <c r="H48" i="15"/>
  <c r="I47" i="15"/>
  <c r="H47" i="15"/>
  <c r="H44" i="15"/>
  <c r="G44" i="15"/>
  <c r="E44" i="15"/>
  <c r="I43" i="15"/>
  <c r="H43" i="15"/>
  <c r="I42" i="15"/>
  <c r="H42" i="15"/>
  <c r="I41" i="15"/>
  <c r="H41" i="15"/>
  <c r="H38" i="15"/>
  <c r="G38" i="15"/>
  <c r="E38" i="15"/>
  <c r="I37" i="15"/>
  <c r="H37" i="15"/>
  <c r="I36" i="15"/>
  <c r="H36" i="15"/>
  <c r="I35" i="15"/>
  <c r="H35" i="15"/>
  <c r="H32" i="15"/>
  <c r="G32" i="15"/>
  <c r="E32" i="15"/>
  <c r="H31" i="15"/>
  <c r="H30" i="15"/>
  <c r="H29" i="15"/>
  <c r="H28" i="15"/>
  <c r="H27" i="15"/>
  <c r="I26" i="15"/>
  <c r="H26" i="15"/>
  <c r="I25" i="15"/>
  <c r="H25" i="15"/>
  <c r="H22" i="15"/>
  <c r="G22" i="15"/>
  <c r="E22" i="15"/>
  <c r="I21" i="15"/>
  <c r="H21" i="15"/>
  <c r="I20" i="15"/>
  <c r="I19" i="15"/>
  <c r="H19" i="15"/>
  <c r="H16" i="15"/>
  <c r="G16" i="15"/>
  <c r="E16" i="15"/>
  <c r="I15" i="15"/>
  <c r="H15" i="15"/>
  <c r="I14" i="15"/>
  <c r="H14" i="15"/>
  <c r="I13" i="15"/>
  <c r="H13" i="15"/>
  <c r="H10" i="15"/>
  <c r="G10" i="15"/>
  <c r="E10" i="15"/>
  <c r="I61" i="14"/>
  <c r="H61" i="14"/>
  <c r="I60" i="14"/>
  <c r="H60" i="14"/>
  <c r="I59" i="14"/>
  <c r="H59" i="14"/>
  <c r="H56" i="14"/>
  <c r="G56" i="14"/>
  <c r="E56" i="14"/>
  <c r="H55" i="14"/>
  <c r="H54" i="14"/>
  <c r="H53" i="14"/>
  <c r="H52" i="14"/>
  <c r="H51" i="14"/>
  <c r="H50" i="14"/>
  <c r="H49" i="14"/>
  <c r="I48" i="14"/>
  <c r="H48" i="14"/>
  <c r="I47" i="14"/>
  <c r="H47" i="14"/>
  <c r="H44" i="14"/>
  <c r="G44" i="14"/>
  <c r="E44" i="14"/>
  <c r="I43" i="14"/>
  <c r="H43" i="14"/>
  <c r="I42" i="14"/>
  <c r="H42" i="14"/>
  <c r="I41" i="14"/>
  <c r="H41" i="14"/>
  <c r="H38" i="14"/>
  <c r="G38" i="14"/>
  <c r="E38" i="14"/>
  <c r="I37" i="14"/>
  <c r="H37" i="14"/>
  <c r="I36" i="14"/>
  <c r="H36" i="14"/>
  <c r="I35" i="14"/>
  <c r="H35" i="14"/>
  <c r="H32" i="14"/>
  <c r="G32" i="14"/>
  <c r="E32" i="14"/>
  <c r="H31" i="14"/>
  <c r="H30" i="14"/>
  <c r="H29" i="14"/>
  <c r="H28" i="14"/>
  <c r="H27" i="14"/>
  <c r="I26" i="14"/>
  <c r="H26" i="14"/>
  <c r="I25" i="14"/>
  <c r="H25" i="14"/>
  <c r="H22" i="14"/>
  <c r="G22" i="14"/>
  <c r="E22" i="14"/>
  <c r="I21" i="14"/>
  <c r="H21" i="14"/>
  <c r="I20" i="14"/>
  <c r="H20" i="14"/>
  <c r="I19" i="14"/>
  <c r="H19" i="14"/>
  <c r="H16" i="14"/>
  <c r="G16" i="14"/>
  <c r="E16" i="14"/>
  <c r="I15" i="14"/>
  <c r="H15" i="14"/>
  <c r="I14" i="14"/>
  <c r="H14" i="14"/>
  <c r="I13" i="14"/>
  <c r="H13" i="14"/>
  <c r="H10" i="14"/>
  <c r="G10" i="14"/>
  <c r="E10" i="14"/>
  <c r="I61" i="13"/>
  <c r="H61" i="13"/>
  <c r="I60" i="13"/>
  <c r="H60" i="13"/>
  <c r="I59" i="13"/>
  <c r="H59" i="13"/>
  <c r="H56" i="13"/>
  <c r="G56" i="13"/>
  <c r="E56" i="13"/>
  <c r="I55" i="13"/>
  <c r="H55" i="13"/>
  <c r="H54" i="13"/>
  <c r="H53" i="13"/>
  <c r="H52" i="13"/>
  <c r="H51" i="13"/>
  <c r="H50" i="13"/>
  <c r="H49" i="13"/>
  <c r="I48" i="13"/>
  <c r="H48" i="13"/>
  <c r="I47" i="13"/>
  <c r="H47" i="13"/>
  <c r="H44" i="13"/>
  <c r="G44" i="13"/>
  <c r="E44" i="13"/>
  <c r="I43" i="13"/>
  <c r="H43" i="13"/>
  <c r="I42" i="13"/>
  <c r="H42" i="13"/>
  <c r="I41" i="13"/>
  <c r="H41" i="13"/>
  <c r="H38" i="13"/>
  <c r="G38" i="13"/>
  <c r="E38" i="13"/>
  <c r="I37" i="13"/>
  <c r="H37" i="13"/>
  <c r="I36" i="13"/>
  <c r="H36" i="13"/>
  <c r="I35" i="13"/>
  <c r="H35" i="13"/>
  <c r="H32" i="13"/>
  <c r="G32" i="13"/>
  <c r="E32" i="13"/>
  <c r="I31" i="13"/>
  <c r="H31" i="13"/>
  <c r="H30" i="13"/>
  <c r="H29" i="13"/>
  <c r="H28" i="13"/>
  <c r="H27" i="13"/>
  <c r="I26" i="13"/>
  <c r="H26" i="13"/>
  <c r="I25" i="13"/>
  <c r="H25" i="13"/>
  <c r="H22" i="13"/>
  <c r="G22" i="13"/>
  <c r="E22" i="13"/>
  <c r="I21" i="13"/>
  <c r="H21" i="13"/>
  <c r="I20" i="13"/>
  <c r="H20" i="13"/>
  <c r="I19" i="13"/>
  <c r="H19" i="13"/>
  <c r="H16" i="13"/>
  <c r="G16" i="13"/>
  <c r="E16" i="13"/>
  <c r="I15" i="13"/>
  <c r="H15" i="13"/>
  <c r="I14" i="13"/>
  <c r="H14" i="13"/>
  <c r="I13" i="13"/>
  <c r="H13" i="13"/>
  <c r="H10" i="13"/>
  <c r="G10" i="13"/>
  <c r="E10" i="13"/>
  <c r="I67" i="12"/>
  <c r="H67" i="12"/>
  <c r="I66" i="12"/>
  <c r="H66" i="12"/>
  <c r="I65" i="12"/>
  <c r="H65" i="12"/>
  <c r="H62" i="12"/>
  <c r="G62" i="12"/>
  <c r="E62" i="12"/>
  <c r="I61" i="12"/>
  <c r="H61" i="12"/>
  <c r="H60" i="12"/>
  <c r="H59" i="12"/>
  <c r="H58" i="12"/>
  <c r="H57" i="12"/>
  <c r="H56" i="12"/>
  <c r="H55" i="12"/>
  <c r="I54" i="12"/>
  <c r="H54" i="12"/>
  <c r="I53" i="12"/>
  <c r="H53" i="12"/>
  <c r="H50" i="12"/>
  <c r="G50" i="12"/>
  <c r="E50" i="12"/>
  <c r="I43" i="12"/>
  <c r="H43" i="12"/>
  <c r="I42" i="12"/>
  <c r="H42" i="12"/>
  <c r="I41" i="12"/>
  <c r="H41" i="12"/>
  <c r="H38" i="12"/>
  <c r="G38" i="12"/>
  <c r="E38" i="12"/>
  <c r="I37" i="12"/>
  <c r="H37" i="12"/>
  <c r="I36" i="12"/>
  <c r="H36" i="12"/>
  <c r="I35" i="12"/>
  <c r="H35" i="12"/>
  <c r="H32" i="12"/>
  <c r="G32" i="12"/>
  <c r="E32" i="12"/>
  <c r="H31" i="12"/>
  <c r="H30" i="12"/>
  <c r="H29" i="12"/>
  <c r="H28" i="12"/>
  <c r="H27" i="12"/>
  <c r="I26" i="12"/>
  <c r="H26" i="12"/>
  <c r="I25" i="12"/>
  <c r="H25" i="12"/>
  <c r="H22" i="12"/>
  <c r="G22" i="12"/>
  <c r="E22" i="12"/>
  <c r="I21" i="12"/>
  <c r="H21" i="12"/>
  <c r="I20" i="12"/>
  <c r="H20" i="12"/>
  <c r="I19" i="12"/>
  <c r="H19" i="12"/>
  <c r="H16" i="12"/>
  <c r="G16" i="12"/>
  <c r="E16" i="12"/>
  <c r="I15" i="12"/>
  <c r="H15" i="12"/>
  <c r="I14" i="12"/>
  <c r="H14" i="12"/>
  <c r="I13" i="12"/>
  <c r="H13" i="12"/>
  <c r="H10" i="12"/>
  <c r="G10" i="12"/>
  <c r="E10" i="12"/>
  <c r="I61" i="11"/>
  <c r="H61" i="11"/>
  <c r="I60" i="11"/>
  <c r="H60" i="11"/>
  <c r="I59" i="11"/>
  <c r="H59" i="11"/>
  <c r="H56" i="11"/>
  <c r="G56" i="11"/>
  <c r="E56" i="11"/>
  <c r="H55" i="11"/>
  <c r="H54" i="11"/>
  <c r="H53" i="11"/>
  <c r="H52" i="11"/>
  <c r="H51" i="11"/>
  <c r="H50" i="11"/>
  <c r="H49" i="11"/>
  <c r="I48" i="11"/>
  <c r="H48" i="11"/>
  <c r="I47" i="11"/>
  <c r="H47" i="11"/>
  <c r="H44" i="11"/>
  <c r="G44" i="11"/>
  <c r="E44" i="11"/>
  <c r="I43" i="11"/>
  <c r="H43" i="11"/>
  <c r="I42" i="11"/>
  <c r="H42" i="11"/>
  <c r="I41" i="11"/>
  <c r="H41" i="11"/>
  <c r="H38" i="11"/>
  <c r="G38" i="11"/>
  <c r="E38" i="11"/>
  <c r="I37" i="11"/>
  <c r="H37" i="11"/>
  <c r="I36" i="11"/>
  <c r="H36" i="11"/>
  <c r="I35" i="11"/>
  <c r="H35" i="11"/>
  <c r="H32" i="11"/>
  <c r="G32" i="11"/>
  <c r="E32" i="11"/>
  <c r="H31" i="11"/>
  <c r="H30" i="11"/>
  <c r="H29" i="11"/>
  <c r="H28" i="11"/>
  <c r="H27" i="11"/>
  <c r="I26" i="11"/>
  <c r="H26" i="11"/>
  <c r="I25" i="11"/>
  <c r="H25" i="11"/>
  <c r="H22" i="11"/>
  <c r="G22" i="11"/>
  <c r="E22" i="11"/>
  <c r="I21" i="11"/>
  <c r="H21" i="11"/>
  <c r="I20" i="11"/>
  <c r="H20" i="11"/>
  <c r="I19" i="11"/>
  <c r="H19" i="11"/>
  <c r="H16" i="11"/>
  <c r="G16" i="11"/>
  <c r="E16" i="11"/>
  <c r="I15" i="11"/>
  <c r="H15" i="11"/>
  <c r="I14" i="11"/>
  <c r="H14" i="11"/>
  <c r="I13" i="11"/>
  <c r="H13" i="11"/>
  <c r="H10" i="11"/>
  <c r="G10" i="11"/>
  <c r="E10" i="11"/>
  <c r="I61" i="10"/>
  <c r="H61" i="10"/>
  <c r="I60" i="10"/>
  <c r="H60" i="10"/>
  <c r="I59" i="10"/>
  <c r="H59" i="10"/>
  <c r="H56" i="10"/>
  <c r="G56" i="10"/>
  <c r="E56" i="10"/>
  <c r="H55" i="10"/>
  <c r="H54" i="10"/>
  <c r="H53" i="10"/>
  <c r="H52" i="10"/>
  <c r="H51" i="10"/>
  <c r="H50" i="10"/>
  <c r="H49" i="10"/>
  <c r="I48" i="10"/>
  <c r="H48" i="10"/>
  <c r="I47" i="10"/>
  <c r="H47" i="10"/>
  <c r="H44" i="10"/>
  <c r="G44" i="10"/>
  <c r="E44" i="10"/>
  <c r="I43" i="10"/>
  <c r="H43" i="10"/>
  <c r="I42" i="10"/>
  <c r="H42" i="10"/>
  <c r="I41" i="10"/>
  <c r="H41" i="10"/>
  <c r="H38" i="10"/>
  <c r="G38" i="10"/>
  <c r="E38" i="10"/>
  <c r="I37" i="10"/>
  <c r="H37" i="10"/>
  <c r="I36" i="10"/>
  <c r="H36" i="10"/>
  <c r="I35" i="10"/>
  <c r="H35" i="10"/>
  <c r="H32" i="10"/>
  <c r="G32" i="10"/>
  <c r="E32" i="10"/>
  <c r="I31" i="10"/>
  <c r="H31" i="10"/>
  <c r="H30" i="10"/>
  <c r="H29" i="10"/>
  <c r="H28" i="10"/>
  <c r="H27" i="10"/>
  <c r="I26" i="10"/>
  <c r="H26" i="10"/>
  <c r="I25" i="10"/>
  <c r="H25" i="10"/>
  <c r="H22" i="10"/>
  <c r="G22" i="10"/>
  <c r="E22" i="10"/>
  <c r="I21" i="10"/>
  <c r="H21" i="10"/>
  <c r="I20" i="10"/>
  <c r="H20" i="10"/>
  <c r="I19" i="10"/>
  <c r="H19" i="10"/>
  <c r="H16" i="10"/>
  <c r="G16" i="10"/>
  <c r="E16" i="10"/>
  <c r="I15" i="10"/>
  <c r="H15" i="10"/>
  <c r="I14" i="10"/>
  <c r="H14" i="10"/>
  <c r="I13" i="10"/>
  <c r="H13" i="10"/>
  <c r="H10" i="10"/>
  <c r="G10" i="10"/>
  <c r="E10" i="10"/>
  <c r="I49" i="8"/>
  <c r="H49" i="8"/>
  <c r="I48" i="8"/>
  <c r="H48" i="8"/>
  <c r="I47" i="8"/>
  <c r="H47" i="8"/>
  <c r="H44" i="8"/>
  <c r="G44" i="8"/>
  <c r="E44" i="8"/>
  <c r="I43" i="8"/>
  <c r="H43" i="8"/>
  <c r="I42" i="8"/>
  <c r="H42" i="8"/>
  <c r="I41" i="8"/>
  <c r="H41" i="8"/>
  <c r="H38" i="8"/>
  <c r="G38" i="8"/>
  <c r="E38" i="8"/>
  <c r="I37" i="8"/>
  <c r="H37" i="8"/>
  <c r="I36" i="8"/>
  <c r="H36" i="8"/>
  <c r="I35" i="8"/>
  <c r="H35" i="8"/>
  <c r="H32" i="8"/>
  <c r="G32" i="8"/>
  <c r="E32" i="8"/>
  <c r="H31" i="8"/>
  <c r="H30" i="8"/>
  <c r="H29" i="8"/>
  <c r="H28" i="8"/>
  <c r="H27" i="8"/>
  <c r="I26" i="8"/>
  <c r="H26" i="8"/>
  <c r="I25" i="8"/>
  <c r="H25" i="8"/>
  <c r="H22" i="8"/>
  <c r="G22" i="8"/>
  <c r="E22" i="8"/>
  <c r="I21" i="8"/>
  <c r="H21" i="8"/>
  <c r="I20" i="8"/>
  <c r="H20" i="8"/>
  <c r="I19" i="8"/>
  <c r="H19" i="8"/>
  <c r="H16" i="8"/>
  <c r="G16" i="8"/>
  <c r="E16" i="8"/>
  <c r="I15" i="8"/>
  <c r="H15" i="8"/>
  <c r="I14" i="8"/>
  <c r="H14" i="8"/>
  <c r="I13" i="8"/>
  <c r="H13" i="8"/>
  <c r="H10" i="8"/>
  <c r="G10" i="8"/>
  <c r="E10" i="8"/>
  <c r="I25" i="7"/>
  <c r="H25" i="7"/>
  <c r="I24" i="7"/>
  <c r="H24" i="7"/>
  <c r="I23" i="7"/>
  <c r="H23" i="7"/>
  <c r="H20" i="7"/>
  <c r="G20" i="7"/>
  <c r="E20" i="7"/>
  <c r="I19" i="7"/>
  <c r="H19" i="7"/>
  <c r="H18" i="7"/>
  <c r="H17" i="7"/>
  <c r="H16" i="7"/>
  <c r="H15" i="7"/>
  <c r="I14" i="7"/>
  <c r="H14" i="7"/>
  <c r="I13" i="7"/>
  <c r="H13" i="7"/>
  <c r="H10" i="7"/>
  <c r="G10" i="7"/>
  <c r="E10" i="7"/>
  <c r="I61" i="6"/>
  <c r="H61" i="6"/>
  <c r="I60" i="6"/>
  <c r="H60" i="6"/>
  <c r="I59" i="6"/>
  <c r="H59" i="6"/>
  <c r="H56" i="6"/>
  <c r="G56" i="6"/>
  <c r="E56" i="6"/>
  <c r="I55" i="6"/>
  <c r="H55" i="6"/>
  <c r="H54" i="6"/>
  <c r="H53" i="6"/>
  <c r="H52" i="6"/>
  <c r="H51" i="6"/>
  <c r="H50" i="6"/>
  <c r="H49" i="6"/>
  <c r="I48" i="6"/>
  <c r="H48" i="6"/>
  <c r="I47" i="6"/>
  <c r="H47" i="6"/>
  <c r="H44" i="6"/>
  <c r="G44" i="6"/>
  <c r="E44" i="6"/>
  <c r="I43" i="6"/>
  <c r="H43" i="6"/>
  <c r="I42" i="6"/>
  <c r="H42" i="6"/>
  <c r="I41" i="6"/>
  <c r="H41" i="6"/>
  <c r="H38" i="6"/>
  <c r="G38" i="6"/>
  <c r="E38" i="6"/>
  <c r="I37" i="6"/>
  <c r="H37" i="6"/>
  <c r="I36" i="6"/>
  <c r="H36" i="6"/>
  <c r="I35" i="6"/>
  <c r="H35" i="6"/>
  <c r="H32" i="6"/>
  <c r="G32" i="6"/>
  <c r="E32" i="6"/>
  <c r="H31" i="6"/>
  <c r="H30" i="6"/>
  <c r="H29" i="6"/>
  <c r="H28" i="6"/>
  <c r="H27" i="6"/>
  <c r="I26" i="6"/>
  <c r="H26" i="6"/>
  <c r="I25" i="6"/>
  <c r="H25" i="6"/>
  <c r="H22" i="6"/>
  <c r="G22" i="6"/>
  <c r="E22" i="6"/>
  <c r="I21" i="6"/>
  <c r="H21" i="6"/>
  <c r="I20" i="6"/>
  <c r="H20" i="6"/>
  <c r="I19" i="6"/>
  <c r="H19" i="6"/>
  <c r="H16" i="6"/>
  <c r="G16" i="6"/>
  <c r="E16" i="6"/>
  <c r="I15" i="6"/>
  <c r="H15" i="6"/>
  <c r="I14" i="6"/>
  <c r="H14" i="6"/>
  <c r="I13" i="6"/>
  <c r="H13" i="6"/>
  <c r="H10" i="6"/>
  <c r="G10" i="6"/>
  <c r="E10" i="6"/>
  <c r="I43" i="5"/>
  <c r="H43" i="5"/>
  <c r="I42" i="5"/>
  <c r="H42" i="5"/>
  <c r="I41" i="5"/>
  <c r="H41" i="5"/>
  <c r="H38" i="5"/>
  <c r="G38" i="5"/>
  <c r="E38" i="5"/>
  <c r="I37" i="5"/>
  <c r="H37" i="5"/>
  <c r="I36" i="5"/>
  <c r="H36" i="5"/>
  <c r="I35" i="5"/>
  <c r="H35" i="5"/>
  <c r="H32" i="5"/>
  <c r="G32" i="5"/>
  <c r="E32" i="5"/>
  <c r="I31" i="5"/>
  <c r="H31" i="5"/>
  <c r="H30" i="5"/>
  <c r="H29" i="5"/>
  <c r="H28" i="5"/>
  <c r="H27" i="5"/>
  <c r="I26" i="5"/>
  <c r="H26" i="5"/>
  <c r="I25" i="5"/>
  <c r="H25" i="5"/>
  <c r="H22" i="5"/>
  <c r="G22" i="5"/>
  <c r="E22" i="5"/>
  <c r="I21" i="5"/>
  <c r="H21" i="5"/>
  <c r="I20" i="5"/>
  <c r="H20" i="5"/>
  <c r="I19" i="5"/>
  <c r="H19" i="5"/>
  <c r="H16" i="5"/>
  <c r="G16" i="5"/>
  <c r="E16" i="5"/>
  <c r="I15" i="5"/>
  <c r="H15" i="5"/>
  <c r="I14" i="5"/>
  <c r="H14" i="5"/>
  <c r="I13" i="5"/>
  <c r="H13" i="5"/>
  <c r="H10" i="5"/>
  <c r="G10" i="5"/>
  <c r="E10" i="5"/>
  <c r="I61" i="3"/>
  <c r="H61" i="3"/>
  <c r="I60" i="3"/>
  <c r="H60" i="3"/>
  <c r="I59" i="3"/>
  <c r="H59" i="3"/>
  <c r="H56" i="3"/>
  <c r="G56" i="3"/>
  <c r="E56" i="3"/>
  <c r="H55" i="3"/>
  <c r="H54" i="3"/>
  <c r="H53" i="3"/>
  <c r="H52" i="3"/>
  <c r="H51" i="3"/>
  <c r="H50" i="3"/>
  <c r="H49" i="3"/>
  <c r="I48" i="3"/>
  <c r="H48" i="3"/>
  <c r="I47" i="3"/>
  <c r="H47" i="3"/>
  <c r="H44" i="3"/>
  <c r="G44" i="3"/>
  <c r="E44" i="3"/>
  <c r="I43" i="3"/>
  <c r="H43" i="3"/>
  <c r="I42" i="3"/>
  <c r="H42" i="3"/>
  <c r="I41" i="3"/>
  <c r="H41" i="3"/>
  <c r="H38" i="3"/>
  <c r="G38" i="3"/>
  <c r="E38" i="3"/>
  <c r="I37" i="3"/>
  <c r="H37" i="3"/>
  <c r="I36" i="3"/>
  <c r="H36" i="3"/>
  <c r="I35" i="3"/>
  <c r="H35" i="3"/>
  <c r="H32" i="3"/>
  <c r="G32" i="3"/>
  <c r="E32" i="3"/>
  <c r="H31" i="3"/>
  <c r="H30" i="3"/>
  <c r="H29" i="3"/>
  <c r="H28" i="3"/>
  <c r="H27" i="3"/>
  <c r="I26" i="3"/>
  <c r="H26" i="3"/>
  <c r="I25" i="3"/>
  <c r="H25" i="3"/>
  <c r="H22" i="3"/>
  <c r="G22" i="3"/>
  <c r="E22" i="3"/>
  <c r="I21" i="3"/>
  <c r="H21" i="3"/>
  <c r="I20" i="3"/>
  <c r="H20" i="3"/>
  <c r="I19" i="3"/>
  <c r="H19" i="3"/>
  <c r="H16" i="3"/>
  <c r="G16" i="3"/>
  <c r="E16" i="3"/>
  <c r="I15" i="3"/>
  <c r="H15" i="3"/>
  <c r="I14" i="3"/>
  <c r="H14" i="3"/>
  <c r="I13" i="3"/>
  <c r="H13" i="3"/>
  <c r="H10" i="3"/>
  <c r="G10" i="3"/>
  <c r="E10" i="3"/>
  <c r="H400" i="2"/>
  <c r="I388" i="2"/>
  <c r="H388" i="2"/>
  <c r="I387" i="2"/>
  <c r="H387" i="2"/>
  <c r="I386" i="2"/>
  <c r="H386" i="2"/>
  <c r="H383" i="2"/>
  <c r="E383" i="2"/>
  <c r="K383" i="2" s="1"/>
  <c r="I276" i="2"/>
  <c r="H276" i="2"/>
  <c r="I275" i="2"/>
  <c r="H275" i="2"/>
  <c r="H272" i="2"/>
  <c r="G272" i="2"/>
  <c r="E272" i="2"/>
  <c r="K272" i="2" s="1"/>
  <c r="I260" i="2"/>
  <c r="H260" i="2"/>
  <c r="I259" i="2"/>
  <c r="H259" i="2"/>
  <c r="H256" i="2"/>
  <c r="I112" i="2"/>
  <c r="H112" i="2"/>
  <c r="I111" i="2"/>
  <c r="H111" i="2"/>
  <c r="H108" i="2"/>
  <c r="I107" i="2"/>
  <c r="H107" i="2"/>
  <c r="I106" i="2"/>
  <c r="H106" i="2"/>
  <c r="I105" i="2"/>
  <c r="H105" i="2"/>
  <c r="H102" i="2"/>
  <c r="G102" i="2"/>
  <c r="E102" i="2"/>
  <c r="I101" i="2"/>
  <c r="H101" i="2"/>
  <c r="I100" i="2"/>
  <c r="H100" i="2"/>
  <c r="I99" i="2"/>
  <c r="H99" i="2"/>
  <c r="H96" i="2"/>
  <c r="G96" i="2"/>
  <c r="E96" i="2"/>
  <c r="H93" i="2"/>
  <c r="H92" i="2"/>
  <c r="H91" i="2"/>
  <c r="H90" i="2"/>
  <c r="H89" i="2"/>
  <c r="H88" i="2"/>
  <c r="I87" i="2"/>
  <c r="H87" i="2"/>
  <c r="I86" i="2"/>
  <c r="H86" i="2"/>
  <c r="H83" i="2"/>
  <c r="I82" i="2"/>
  <c r="H82" i="2"/>
  <c r="I81" i="2"/>
  <c r="H81" i="2"/>
  <c r="I80" i="2"/>
  <c r="H80" i="2"/>
  <c r="H77" i="2"/>
  <c r="G77" i="2"/>
  <c r="E77" i="2"/>
  <c r="I76" i="2"/>
  <c r="H76" i="2"/>
  <c r="I75" i="2"/>
  <c r="H75" i="2"/>
  <c r="I74" i="2"/>
  <c r="H74" i="2"/>
  <c r="H71" i="2"/>
  <c r="G71" i="2"/>
  <c r="E71" i="2"/>
  <c r="I70" i="2"/>
  <c r="H70" i="2"/>
  <c r="I69" i="2"/>
  <c r="H69" i="2"/>
  <c r="I68" i="2"/>
  <c r="H68" i="2"/>
  <c r="H65" i="2"/>
  <c r="G65" i="2"/>
  <c r="E65" i="2"/>
  <c r="H64" i="2"/>
  <c r="H63" i="2"/>
  <c r="H62" i="2"/>
  <c r="H61" i="2"/>
  <c r="H60" i="2"/>
  <c r="I59" i="2"/>
  <c r="H59" i="2"/>
  <c r="I58" i="2"/>
  <c r="H58" i="2"/>
  <c r="H55" i="2"/>
  <c r="G55" i="2"/>
  <c r="E55" i="2"/>
  <c r="H54" i="2"/>
  <c r="H52" i="2"/>
  <c r="H50" i="2"/>
  <c r="H49" i="2"/>
  <c r="I48" i="2"/>
  <c r="H48" i="2"/>
  <c r="I47" i="2"/>
  <c r="H47" i="2"/>
  <c r="H44" i="2"/>
  <c r="G44" i="2"/>
  <c r="E44" i="2"/>
  <c r="I43" i="2"/>
  <c r="H43" i="2"/>
  <c r="I42" i="2"/>
  <c r="H42" i="2"/>
  <c r="I41" i="2"/>
  <c r="H41" i="2"/>
  <c r="H38" i="2"/>
  <c r="G38" i="2"/>
  <c r="E38" i="2"/>
  <c r="I37" i="2"/>
  <c r="H37" i="2"/>
  <c r="I36" i="2"/>
  <c r="H36" i="2"/>
  <c r="I35" i="2"/>
  <c r="H35" i="2"/>
  <c r="H32" i="2"/>
  <c r="G32" i="2"/>
  <c r="E32" i="2"/>
  <c r="I31" i="2"/>
  <c r="H31" i="2"/>
  <c r="H30" i="2"/>
  <c r="H29" i="2"/>
  <c r="H28" i="2"/>
  <c r="H27" i="2"/>
  <c r="I26" i="2"/>
  <c r="H26" i="2"/>
  <c r="I25" i="2"/>
  <c r="H25" i="2"/>
  <c r="H22" i="2"/>
  <c r="G22" i="2"/>
  <c r="E22" i="2"/>
  <c r="I21" i="2"/>
  <c r="H21" i="2"/>
  <c r="I20" i="2"/>
  <c r="H20" i="2"/>
  <c r="I19" i="2"/>
  <c r="H19" i="2"/>
  <c r="H16" i="2"/>
  <c r="G16" i="2"/>
  <c r="E16" i="2"/>
  <c r="I15" i="2"/>
  <c r="H15" i="2"/>
  <c r="I14" i="2"/>
  <c r="H14" i="2"/>
  <c r="I13" i="2"/>
  <c r="H13" i="2"/>
  <c r="H10" i="2"/>
  <c r="G10" i="2"/>
  <c r="E10" i="2"/>
  <c r="H49" i="9"/>
  <c r="H50" i="9"/>
  <c r="H51" i="9"/>
  <c r="H52" i="9"/>
  <c r="H53" i="9"/>
  <c r="H54" i="9"/>
  <c r="H55" i="9"/>
  <c r="I55" i="9"/>
  <c r="G22" i="9"/>
  <c r="E22" i="9"/>
  <c r="H27" i="9"/>
  <c r="H28" i="9"/>
  <c r="H29" i="9"/>
  <c r="H30" i="9"/>
  <c r="I38" i="14" l="1"/>
  <c r="I10" i="17"/>
  <c r="I38" i="17"/>
  <c r="I35" i="19"/>
  <c r="I16" i="18"/>
  <c r="I32" i="14"/>
  <c r="I38" i="2"/>
  <c r="I38" i="18"/>
  <c r="I56" i="15"/>
  <c r="I38" i="11"/>
  <c r="I10" i="2"/>
  <c r="I102" i="2"/>
  <c r="I16" i="2"/>
  <c r="I65" i="2"/>
  <c r="I44" i="18"/>
  <c r="I44" i="15"/>
  <c r="I38" i="16"/>
  <c r="I56" i="16"/>
  <c r="I16" i="15"/>
  <c r="I38" i="15"/>
  <c r="I16" i="14"/>
  <c r="I56" i="11"/>
  <c r="I16" i="12"/>
  <c r="I16" i="13"/>
  <c r="I38" i="13"/>
  <c r="I32" i="11"/>
  <c r="I16" i="11"/>
  <c r="I16" i="3"/>
  <c r="I16" i="10"/>
  <c r="I272" i="2"/>
  <c r="I383" i="2"/>
  <c r="I96" i="2"/>
  <c r="I56" i="18"/>
  <c r="I22" i="16"/>
  <c r="I16" i="16"/>
  <c r="I22" i="13"/>
  <c r="I44" i="13"/>
  <c r="I22" i="11"/>
  <c r="I10" i="3"/>
  <c r="I56" i="3"/>
  <c r="I22" i="3"/>
  <c r="I38" i="3"/>
  <c r="I346" i="2"/>
  <c r="I108" i="2"/>
  <c r="I71" i="2"/>
  <c r="I32" i="2"/>
  <c r="I83" i="2"/>
  <c r="I38" i="10"/>
  <c r="I22" i="8"/>
  <c r="I38" i="6"/>
  <c r="I56" i="6"/>
  <c r="I22" i="6"/>
  <c r="I38" i="5"/>
  <c r="I16" i="5"/>
  <c r="I32" i="5"/>
  <c r="I22" i="5"/>
  <c r="I53" i="19"/>
  <c r="I56" i="17"/>
  <c r="I56" i="14"/>
  <c r="I56" i="13"/>
  <c r="I56" i="10"/>
  <c r="I44" i="8"/>
  <c r="I41" i="19"/>
  <c r="I44" i="17"/>
  <c r="I44" i="16"/>
  <c r="I44" i="14"/>
  <c r="I44" i="11"/>
  <c r="I44" i="10"/>
  <c r="I44" i="6"/>
  <c r="I77" i="2"/>
  <c r="I44" i="3"/>
  <c r="I55" i="2"/>
  <c r="I38" i="12"/>
  <c r="I10" i="12"/>
  <c r="I50" i="12"/>
  <c r="I62" i="12"/>
  <c r="I10" i="8"/>
  <c r="I32" i="8"/>
  <c r="I38" i="8"/>
  <c r="I44" i="2"/>
  <c r="I32" i="18"/>
  <c r="I32" i="17"/>
  <c r="I32" i="16"/>
  <c r="I32" i="15"/>
  <c r="I32" i="13"/>
  <c r="I32" i="12"/>
  <c r="I32" i="10"/>
  <c r="I20" i="7"/>
  <c r="I32" i="6"/>
  <c r="I32" i="3"/>
  <c r="I22" i="18"/>
  <c r="I22" i="17"/>
  <c r="I22" i="15"/>
  <c r="I22" i="14"/>
  <c r="I22" i="12"/>
  <c r="I22" i="10"/>
  <c r="I10" i="7"/>
  <c r="I22" i="2"/>
  <c r="I29" i="19"/>
  <c r="I22" i="19"/>
  <c r="I16" i="19"/>
  <c r="I10" i="19"/>
  <c r="I10" i="18"/>
  <c r="I16" i="17"/>
  <c r="I10" i="16"/>
  <c r="I10" i="15"/>
  <c r="I10" i="14"/>
  <c r="I10" i="13"/>
  <c r="I10" i="11"/>
  <c r="I10" i="10"/>
  <c r="I16" i="8"/>
  <c r="I16" i="6"/>
  <c r="I10" i="6"/>
  <c r="I10" i="5"/>
  <c r="I61" i="9"/>
  <c r="H61" i="9"/>
  <c r="I60" i="9"/>
  <c r="H60" i="9"/>
  <c r="I59" i="9"/>
  <c r="H59" i="9"/>
  <c r="H56" i="9"/>
  <c r="G56" i="9"/>
  <c r="E56" i="9"/>
  <c r="I48" i="9"/>
  <c r="H48" i="9"/>
  <c r="I47" i="9"/>
  <c r="H47" i="9"/>
  <c r="H44" i="9"/>
  <c r="G44" i="9"/>
  <c r="E44" i="9"/>
  <c r="I43" i="9"/>
  <c r="H43" i="9"/>
  <c r="I42" i="9"/>
  <c r="H42" i="9"/>
  <c r="I41" i="9"/>
  <c r="H41" i="9"/>
  <c r="H38" i="9"/>
  <c r="G38" i="9"/>
  <c r="E38" i="9"/>
  <c r="I37" i="9"/>
  <c r="H37" i="9"/>
  <c r="I36" i="9"/>
  <c r="H36" i="9"/>
  <c r="I35" i="9"/>
  <c r="H35" i="9"/>
  <c r="H32" i="9"/>
  <c r="G32" i="9"/>
  <c r="E32" i="9"/>
  <c r="I31" i="9"/>
  <c r="H31" i="9"/>
  <c r="I26" i="9"/>
  <c r="H26" i="9"/>
  <c r="I25" i="9"/>
  <c r="H25" i="9"/>
  <c r="I22" i="9"/>
  <c r="H22" i="9"/>
  <c r="I21" i="9"/>
  <c r="H21" i="9"/>
  <c r="I20" i="9"/>
  <c r="H20" i="9"/>
  <c r="I19" i="9"/>
  <c r="H19" i="9"/>
  <c r="H16" i="9"/>
  <c r="G16" i="9"/>
  <c r="E16" i="9"/>
  <c r="I15" i="9"/>
  <c r="H15" i="9"/>
  <c r="I14" i="9"/>
  <c r="H14" i="9"/>
  <c r="I13" i="9"/>
  <c r="H13" i="9"/>
  <c r="H10" i="9"/>
  <c r="G10" i="9"/>
  <c r="E10" i="9"/>
  <c r="I32" i="9" l="1"/>
  <c r="I56" i="9"/>
  <c r="I38" i="9"/>
  <c r="I10" i="9"/>
  <c r="I16" i="9"/>
  <c r="I44" i="9"/>
  <c r="I405" i="2" l="1"/>
  <c r="I410" i="2"/>
  <c r="G403" i="2"/>
  <c r="G400" i="2" s="1"/>
  <c r="I400" i="2" s="1"/>
  <c r="I408" i="2"/>
  <c r="I404" i="2"/>
  <c r="I406" i="2"/>
  <c r="I409" i="2"/>
  <c r="I412" i="2"/>
  <c r="I411" i="2"/>
  <c r="I407" i="2"/>
  <c r="I403" i="2" l="1"/>
</calcChain>
</file>

<file path=xl/sharedStrings.xml><?xml version="1.0" encoding="utf-8"?>
<sst xmlns="http://schemas.openxmlformats.org/spreadsheetml/2006/main" count="2433" uniqueCount="430">
  <si>
    <t>Ձև N 3</t>
  </si>
  <si>
    <t>Կառավարման  ապարատ</t>
  </si>
  <si>
    <t xml:space="preserve">Հայտատուի  անվանումը </t>
  </si>
  <si>
    <t xml:space="preserve"> /հազ. դրամ/</t>
  </si>
  <si>
    <t>NN</t>
  </si>
  <si>
    <t>Բյուջետային ծախսերի տնտեսագիտական դասակարգման հոդվածի անվանումը</t>
  </si>
  <si>
    <t>հոդվածի կոդը</t>
  </si>
  <si>
    <t>Քանակը</t>
  </si>
  <si>
    <t xml:space="preserve">Ընդհանուր գումարը            </t>
  </si>
  <si>
    <t>Էներգետիկ ծառայություններ</t>
  </si>
  <si>
    <t>այդ թվում`</t>
  </si>
  <si>
    <t>լրացնել ապրանքի կամ ծառայության նկարագրությունը</t>
  </si>
  <si>
    <t>x</t>
  </si>
  <si>
    <t>Կոմունալ ծառայություններ</t>
  </si>
  <si>
    <t>Կապի ծառայություններ</t>
  </si>
  <si>
    <t>Ապահովագրական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</si>
  <si>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</si>
  <si>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</si>
  <si>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</si>
  <si>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4239</t>
  </si>
  <si>
    <t>Ընդհանուր բնույթի այլ ծառայություններ</t>
  </si>
  <si>
    <t>4241</t>
  </si>
  <si>
    <t>Մասնագիտական ծառայություններ</t>
  </si>
  <si>
    <t>Շենքերի և կառույցների ընթացիկ նորոգում և պահպանում</t>
  </si>
  <si>
    <t>Կառավարչական ծառայություններ</t>
  </si>
  <si>
    <t>4251</t>
  </si>
  <si>
    <t>4252</t>
  </si>
  <si>
    <t>Մեքենաների և սարքավորումների ընթացիկ նորոգում և պահպանում</t>
  </si>
  <si>
    <t>4261</t>
  </si>
  <si>
    <t>Գրասենյակային նյութեր և հագուստ</t>
  </si>
  <si>
    <t>4264</t>
  </si>
  <si>
    <t>Տրանսպորտային նյութեր /բենզին,յուղեր,այլ նյութեր տրանսպորտային միջոցների համար/</t>
  </si>
  <si>
    <t>4267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</si>
  <si>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</si>
  <si>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</si>
  <si>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4823</t>
  </si>
  <si>
    <t>Պարտադիր վճարներ</t>
  </si>
  <si>
    <t>Վարչական  սարքավորումներ</t>
  </si>
  <si>
    <t>ԲԱՐՁՐԱԳՈՒՅՆ ԴԱՏԱԿԱՆ ԽՈՐՀՈՒՐԴ</t>
  </si>
  <si>
    <t>Վճռաբեկ դատարան</t>
  </si>
  <si>
    <t>Վերաքննիչ քաղաքացիական դատարան</t>
  </si>
  <si>
    <t>Վերաքննիչ քրեական դատարան</t>
  </si>
  <si>
    <t>Վարչական դատարան</t>
  </si>
  <si>
    <t xml:space="preserve">Սնանկության դատարան </t>
  </si>
  <si>
    <t>Ջեռուցման ծառայություններ</t>
  </si>
  <si>
    <t>Էլեկտրաէներգիայով ջեռուցման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</si>
  <si>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</si>
  <si>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</si>
  <si>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Փոստային ծառայություններ</t>
  </si>
  <si>
    <t>Ընդհանուր օգտագործման քաղաքային հեռախոսացանցի  ծառայություն</t>
  </si>
  <si>
    <t>Ընդհանուր օգտագործման միջքաղաքային հեռախոսակապի  ծառայություն</t>
  </si>
  <si>
    <t>Ինտերնետ  ցանցի մուտքի ապահովման ծառայություն</t>
  </si>
  <si>
    <t>Տվյալների մուտքի ծառայություն</t>
  </si>
  <si>
    <t>Թվային հեռուստատեսություն /հազ.դրամ/</t>
  </si>
  <si>
    <t>Առանձնացված ցանցի կապի գործնական սպասարկման ծառայություններ /հազ.դրամ/</t>
  </si>
  <si>
    <t>Ֆեմիդա նիստերի ձայնագրառման համակարգի սպասարկում</t>
  </si>
  <si>
    <t>Տեղեկատվական տեսածրագրերի արտադրություն</t>
  </si>
  <si>
    <t>ՀԾ սպասարկում</t>
  </si>
  <si>
    <t>E-CITIZEN էլեկտրոնային փոստի ծառայություններ</t>
  </si>
  <si>
    <t>Թերթերում, ամսագրերում և պարբերական հրատարակություններում հայտարարությունների հրապարակման ծառայություններ</t>
  </si>
  <si>
    <t>Բացիկներ, շնորհավորական բացիկներ և այլ տպագիր նյութեր</t>
  </si>
  <si>
    <t>Ձևաթղթերի տպագրական աշխատանքներ</t>
  </si>
  <si>
    <t>Մատյանների տպագրություն</t>
  </si>
  <si>
    <t>Ամփոփաթերթերի տպագրման աշխատանքներ</t>
  </si>
  <si>
    <t>Ներկայացուցչական ծախսեր</t>
  </si>
  <si>
    <t>Վեհաժողովների կազմակերպման ծառայություններ</t>
  </si>
  <si>
    <t>Ծաղկային կոմպոզիցիաների ձեռք բերման ծառայություններ</t>
  </si>
  <si>
    <t xml:space="preserve">Շենքի ճակատային վիտրաժների և պատուհանների լվացում </t>
  </si>
  <si>
    <t>Արխիվացման ծառայություններ/մշտական պահպանության և պահպանության ոչ ենթակա գործերի արխիվացում/</t>
  </si>
  <si>
    <t>Հսկողության համակարգերի ծառայություններ</t>
  </si>
  <si>
    <t>Հակահրդեհային անվտան-գության փորձաքննություն</t>
  </si>
  <si>
    <t>Ծխաօդատարների ստուգման ծառայություն</t>
  </si>
  <si>
    <t>Գազասպառման համակարգի տեխնիկական սպասարկում և կարգաբերում</t>
  </si>
  <si>
    <t>Կաթսաների տեխնիկական անվտանգության  փորձաքննության ծառայություն</t>
  </si>
  <si>
    <t>Ջեռուցման համակարգերի շահագործում</t>
  </si>
  <si>
    <t>Վերելակի փորձաքննությունների կատարման ծառայություններ /վերելակների/</t>
  </si>
  <si>
    <t>Կաթսաների վերանորոգման, պահպանման ծառայություններ</t>
  </si>
  <si>
    <t>Գնահատման հետ կապված խորհրդատվական ծառայություններ</t>
  </si>
  <si>
    <t>Շենքերի պահպանման և շահագործման ծառայություններ</t>
  </si>
  <si>
    <t>Մարդատար ավտոմեքենաների նորոգման ծառայություններ</t>
  </si>
  <si>
    <t>Գրասենյակային մեքենաների և սարքավորումների տեխնիկական սպասարկման և նորոգման ծառայություններ</t>
  </si>
  <si>
    <t>Տեխնիկական զննություն</t>
  </si>
  <si>
    <t>թերթերին բաժանորդագրման ծառայություններ</t>
  </si>
  <si>
    <t>Դատական համակարգ ծրագրի ամենամյա սպասարկում</t>
  </si>
  <si>
    <t>Հակահրդեհային անվտանգության փորձաքննություն</t>
  </si>
  <si>
    <t>Աղբահանություն</t>
  </si>
  <si>
    <t>Ծրար (փոքր) նամակի</t>
  </si>
  <si>
    <t xml:space="preserve">Ծրար (A3)  </t>
  </si>
  <si>
    <t>Ծրար (A4)</t>
  </si>
  <si>
    <t>Ծրար (A5)</t>
  </si>
  <si>
    <t>սկավառակի թղթե տուփ</t>
  </si>
  <si>
    <t xml:space="preserve"> գրասենյակային գիրք, մատյան, 200 էջ, տողանի, սպիտակ էջերով</t>
  </si>
  <si>
    <t>Նշումների տետր</t>
  </si>
  <si>
    <t>թղթապանակ, պոլիմերային թաղանթ, ֆայլ</t>
  </si>
  <si>
    <t>թղթապանակ, արագակար, թղթյա</t>
  </si>
  <si>
    <t>թղթապանակ, թղթե, թելով</t>
  </si>
  <si>
    <t>թղթապանակ, կոշտ կազմով (ռեգիստր)</t>
  </si>
  <si>
    <t xml:space="preserve"> թուղթ նշումների համար</t>
  </si>
  <si>
    <t xml:space="preserve"> թուղթ նշումների, տրցակներով</t>
  </si>
  <si>
    <t xml:space="preserve"> դանակ գրասենյակային մետաղյա</t>
  </si>
  <si>
    <t xml:space="preserve"> մկրատ, գրասենյակային</t>
  </si>
  <si>
    <t>սկոչ/փոքր/</t>
  </si>
  <si>
    <t>սկոչ/մեծ/</t>
  </si>
  <si>
    <t>սրիչ (սովորական)</t>
  </si>
  <si>
    <t>ապակարիչներ</t>
  </si>
  <si>
    <t>կարիչներ, մինչև 20 թերթի համար</t>
  </si>
  <si>
    <t>կարիչներ, 20-50 թերթի համար</t>
  </si>
  <si>
    <t>հաշվասարք, սեղանի (սեղանի հաշվիչներ)</t>
  </si>
  <si>
    <t xml:space="preserve">Քանոն </t>
  </si>
  <si>
    <t>գնդիկավոր գրիչ</t>
  </si>
  <si>
    <t>գելային գրիչ</t>
  </si>
  <si>
    <t>կնիք, ավտոմատ</t>
  </si>
  <si>
    <t>գծանշիչ/ մարկեր</t>
  </si>
  <si>
    <t>մատիտ, գրաֆիտե միջուկով  2</t>
  </si>
  <si>
    <t>թուղթ ֆաքսի / ժապավեն</t>
  </si>
  <si>
    <t xml:space="preserve"> ֆլեշ հիշողություններ, 32GB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</si>
  <si>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</si>
  <si>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</si>
  <si>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</si>
  <si>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</si>
  <si>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</si>
  <si>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</si>
  <si>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</si>
  <si>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</si>
  <si>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պլաստիկ քարտ</t>
  </si>
  <si>
    <t>դատարկ սկավառակ, առանց տուփի, CD</t>
  </si>
  <si>
    <t>դատարկ սկավառակ, առանց տուփի, DVD</t>
  </si>
  <si>
    <t>Քարթրիջ HP LJ PRO 400 M426dx կամ համարժեքը բազմաֆունկցիոնալ լազերային տպիչի համար</t>
  </si>
  <si>
    <t>Քարթրիջ Q7553 լազերային տպիչի</t>
  </si>
  <si>
    <t>Քարթրիջ Canon IR 2520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</si>
  <si>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</si>
  <si>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</si>
  <si>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Մարտկոց նախատեսված անխափան սնուցման սարքերի համար, 12V7Ah</t>
  </si>
  <si>
    <t>սնուցման բլոկ</t>
  </si>
  <si>
    <t>Գրասենյակային պիտույքների հավաքածու</t>
  </si>
  <si>
    <t>DVD RW DRIVE</t>
  </si>
  <si>
    <t>կաշվեպանակ</t>
  </si>
  <si>
    <t>Հագուստ և համազգեստ</t>
  </si>
  <si>
    <t>խալաթ /արտադրական հատուկ հագուստ/</t>
  </si>
  <si>
    <t>Մասնագիտական համազգեստ (դատավորի պատմուճան)</t>
  </si>
  <si>
    <t>բենզին, ռեգուլյար</t>
  </si>
  <si>
    <t xml:space="preserve"> շարժիչի յուղ, սինթետիկ</t>
  </si>
  <si>
    <t xml:space="preserve"> հակասառիչ հեղուկ (անտիֆրիզ)</t>
  </si>
  <si>
    <t>Բենզինի զտիչ</t>
  </si>
  <si>
    <t>ձեռքի հեղուկ օճառ</t>
  </si>
  <si>
    <t>հեղուկ օճառի բաշխիչ սարք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</si>
  <si>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</si>
  <si>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</si>
  <si>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</si>
  <si>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</si>
  <si>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լվացող նյութեր (ապակիների համար)</t>
  </si>
  <si>
    <t>կահույքի փայլեցման միջոց</t>
  </si>
  <si>
    <t>հատակի մածիկ (մաստիկա), հատակների փայլեցման և մակերևույթի պահպանման համար</t>
  </si>
  <si>
    <t>աղբարկղեր, մետաղյա</t>
  </si>
  <si>
    <t>սպունգ, աման լվանալու</t>
  </si>
  <si>
    <t>ավել գոգաթիակի հետ, պլաստմասայից</t>
  </si>
  <si>
    <t xml:space="preserve">Ձեռնոցներ </t>
  </si>
  <si>
    <t xml:space="preserve">զուգարանի թուղթ </t>
  </si>
  <si>
    <t>հատակ մաքրելու շոր</t>
  </si>
  <si>
    <t xml:space="preserve">փոշին մաքրելու ջնջոց </t>
  </si>
  <si>
    <t>պլաստմասայից դույլ 10 լ</t>
  </si>
  <si>
    <t>կողպեքներ (մետաղապլաստե դռների համար, բռնակներով)</t>
  </si>
  <si>
    <t>էլեկտրական ապահովիչ, միաֆազ, 40Ա</t>
  </si>
  <si>
    <t>վարդակ, երկբևեռանի</t>
  </si>
  <si>
    <t>խրոց</t>
  </si>
  <si>
    <t>օդի հոտավետ հոտազերծիչ</t>
  </si>
  <si>
    <t>էլեկտրական լամպ, 100W</t>
  </si>
  <si>
    <t>էլեկտրական լամպ, 60W բարակ</t>
  </si>
  <si>
    <t>հայելապատ լամպ</t>
  </si>
  <si>
    <t>Զուգարանի խոզանակ</t>
  </si>
  <si>
    <t>Առաստաղի խոզանակ</t>
  </si>
  <si>
    <t>Ճկվող խողովակ 0.5 մմ, 90-120սմ</t>
  </si>
  <si>
    <t>Գոֆրե զուգարանակոնքի համար 100մմ</t>
  </si>
  <si>
    <t xml:space="preserve">Գոֆրե լվացարանների  համար </t>
  </si>
  <si>
    <t>Փաթեթավորման թել</t>
  </si>
  <si>
    <t>մանրահատակի հեղուկ</t>
  </si>
  <si>
    <t>Ստեղնաշար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</si>
  <si>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</si>
  <si>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</si>
  <si>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</si>
  <si>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</si>
  <si>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</si>
  <si>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մալուխ, համակարգչի, UTP cable 6 level</t>
  </si>
  <si>
    <t>կոնեկտոր (կցորդներ)</t>
  </si>
  <si>
    <t>Եռագույն դրոշ (պատվանդանով)</t>
  </si>
  <si>
    <t>Եռագույն դրոշ</t>
  </si>
  <si>
    <t>Զինանշան</t>
  </si>
  <si>
    <t>Մալուխ ՀՊ ԼՋ 1100 համար</t>
  </si>
  <si>
    <t>Լան կոնեկտոր ՌՅ 45 կատ 5Ե կամ համարժեքը</t>
  </si>
  <si>
    <t>Համակարգչի հոսանքի լար՝2pin</t>
  </si>
  <si>
    <t>Քարթրիջ HP 30X Black Laser Jet Toner Cartrige CF230X</t>
  </si>
  <si>
    <t>ցանցային մալուխ /</t>
  </si>
  <si>
    <t>Գրասենյակային նյութեր</t>
  </si>
  <si>
    <t>կուտակիչ մարտկոցներ</t>
  </si>
  <si>
    <t>Լվացող նյութեր /հատակի համար/</t>
  </si>
  <si>
    <t>Աղբարկղեր, պլաստմասե 5լ</t>
  </si>
  <si>
    <t>Աղբարկղեր, պլաստմասե 10լ</t>
  </si>
  <si>
    <t>խոզանակներ՝  ապակիների լվացման համար</t>
  </si>
  <si>
    <t>Մեկուսիչ ժապավեն</t>
  </si>
  <si>
    <t>Էլ լամպ լուսարձակի</t>
  </si>
  <si>
    <t xml:space="preserve"> Աղբի տոպրակ /35լ/</t>
  </si>
  <si>
    <t>Վկայականի կազմ</t>
  </si>
  <si>
    <t>դեղատուփ</t>
  </si>
  <si>
    <t>ցանցային մալուխները քողարկելու տուփ</t>
  </si>
  <si>
    <t>ցանցային քարտ</t>
  </si>
  <si>
    <t>տեսաքարտ</t>
  </si>
  <si>
    <t>մարտկոց 9 վոլտ /UPS-ի մարտկոց չի/</t>
  </si>
  <si>
    <t>մարտկոց 7.5 վոլտ /UPS-ի մարտկոց չի/</t>
  </si>
  <si>
    <t>մարտկոց R 20UT 1.5 V BUTTERY /UPS-ի մարտկոց չի/</t>
  </si>
  <si>
    <t>ձայնարկիչներ,բարձրախոս</t>
  </si>
  <si>
    <t>կրակմարիչ</t>
  </si>
  <si>
    <t>կնիք</t>
  </si>
  <si>
    <t>դրոշմակնիք</t>
  </si>
  <si>
    <t>բենզին, պրեմիում</t>
  </si>
  <si>
    <t>բնական գազ</t>
  </si>
  <si>
    <t>Սվիտեր /կարճաթև/</t>
  </si>
  <si>
    <t>Թիկնոց-ուսնոց</t>
  </si>
  <si>
    <t>ավտոմեքենաների անիվներ (ամառային կամ ձմեռային215/60-R16)</t>
  </si>
  <si>
    <t>ավտոմեքենաների անիվներ  (ամառային կամ ձմեռային 205/55-R16)</t>
  </si>
  <si>
    <t xml:space="preserve">Անխափան սնուցման սարք </t>
  </si>
  <si>
    <t>Գունավոր լազերային տպիչ</t>
  </si>
  <si>
    <t>Օդորակիչ</t>
  </si>
  <si>
    <t>Հեռուստացույց</t>
  </si>
  <si>
    <t>Եռաձող անցումային համակարգ</t>
  </si>
  <si>
    <t>Փոշեկուլ  համակարգչի</t>
  </si>
  <si>
    <t>Սառնարան</t>
  </si>
  <si>
    <t>Տեսահսկման համակարգ</t>
  </si>
  <si>
    <t>Աշխատանքային աթոռ</t>
  </si>
  <si>
    <t>Համակարգչային աթոռ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</si>
  <si>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</si>
  <si>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</si>
  <si>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</si>
  <si>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</si>
  <si>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</si>
  <si>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</si>
  <si>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</si>
  <si>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</si>
  <si>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Թուղթ աղացող սարք</t>
  </si>
  <si>
    <t>Խմելու ջրի սարք</t>
  </si>
  <si>
    <t>Վկայի ամբիոն</t>
  </si>
  <si>
    <t>Զենք /գազային/</t>
  </si>
  <si>
    <t>Զենք /կարճ ակոսափողով/</t>
  </si>
  <si>
    <t xml:space="preserve">Տավուշի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</si>
  <si>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</si>
  <si>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Շիրակի մարզի առաջին ատյանի ընդհանուր իրավասության դատարան </t>
  </si>
  <si>
    <t xml:space="preserve">Կոտայքի մարզի առաջին ատյանի ընդհանուր իրավասության դատարան </t>
  </si>
  <si>
    <t xml:space="preserve">Լոռու մարզի առաջին ատյանի ընդհանուր իրավասության դատարան </t>
  </si>
  <si>
    <t xml:space="preserve">Գեղարքունիքի մարզի առաջին ատյանի ընդհանուր իրավասության դատարան </t>
  </si>
  <si>
    <t xml:space="preserve">Արմավիրի մարզի առաջին ատյանի ընդհանուր իրավասության դատարան </t>
  </si>
  <si>
    <t>Արարատի Վայոց Ձորի մարզերի առաջին ատյանի ընդհանուր իրավասության դատարան</t>
  </si>
  <si>
    <t xml:space="preserve">Արագածոտնի մարզի առաջին ատյանի ընդհանուր իրավասության դատարան </t>
  </si>
  <si>
    <t xml:space="preserve">Երևան քաղաքի առաջին ատյանի ընդհանուր իրավասության դատարան </t>
  </si>
  <si>
    <t>Վերաքննիչ վարչական դատարան</t>
  </si>
  <si>
    <t>սեղմակ, մեծ,51</t>
  </si>
  <si>
    <t>գելային գրիչ (ղեկավարների համար)</t>
  </si>
  <si>
    <t xml:space="preserve"> ֆլեշ հիշողություններ, 16GB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</si>
  <si>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</si>
  <si>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Օրատետր</t>
  </si>
  <si>
    <t>Մատիտ ներդրովի գրաֆիտե միջուկով</t>
  </si>
  <si>
    <t>Գրաֆիտե միջուկ</t>
  </si>
  <si>
    <t>ավտոմեքենաների անիվներ (ամառային կամ ձմեռային 275/70-R16)</t>
  </si>
  <si>
    <t>Կոնդիցիոների զտիչ</t>
  </si>
  <si>
    <t>Օդի զտիչ</t>
  </si>
  <si>
    <t>օճառ</t>
  </si>
  <si>
    <t>Էլեկտրական երկարացման լար 3 տեղանոց 5 մետր</t>
  </si>
  <si>
    <t>Տնտեսող լլամպեր 18 ՎՏ-համարժեք 200ՎՏ</t>
  </si>
  <si>
    <t>Դյուրակիր համակարգիչ</t>
  </si>
  <si>
    <t>Կիսաշրջազգեստ</t>
  </si>
  <si>
    <t>Վերնաշապիկ /կարճաթև/</t>
  </si>
  <si>
    <t>Վերնաշապիկ /երկարաթև/</t>
  </si>
  <si>
    <t>Ծրագրային ապահովման օժանդակ ծառայություններ</t>
  </si>
  <si>
    <t>Mulbery էլեկտրոնային համակարգի  սպասարկում</t>
  </si>
  <si>
    <t>Ծրագրային ապահովման սպասարկման ծառայություն</t>
  </si>
  <si>
    <t>Աուդիտորական ծառայություններ</t>
  </si>
  <si>
    <t>Դատավորների և դատական կարգադրիչների հատուկ պատրաստականության դասընթացների անցկացման ծախսեր</t>
  </si>
  <si>
    <t>Քաղաքացիական ծառայողների վերապատրաստման ծառայություններ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</si>
  <si>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</si>
  <si>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</si>
  <si>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</si>
  <si>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</si>
  <si>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</si>
  <si>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</si>
  <si>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</si>
  <si>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</si>
  <si>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</si>
  <si>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</si>
  <si>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Պատճենահան մեքենայի փոշի (տոներ) ԿՄ TK-100(KM-1500), Փոշի (Տոներ) Kyocera ecosys m2530dn, Փոշի (Տոներ) Kyocera FS-1040, Փոշի (Տոներ) Kyocera Ecosys p2135dn, 3155, կամ համարժեքը պատճենահանման մեքենայի համար</t>
  </si>
  <si>
    <t>Քարթրիջ Kyocera Ecosis TK-3190 /P3155dn-ի համար/</t>
  </si>
  <si>
    <t>Քարթրիջ HP LJ Pro  MFP M428dw բազմաֆունկցիոնալ լազերային տպիչի համար</t>
  </si>
  <si>
    <t>Վզպատ թաշկինակ</t>
  </si>
  <si>
    <t>ավտոմեքենաների անիվներ (ամառային կամ ձմեռային215/65-R17)</t>
  </si>
  <si>
    <t xml:space="preserve"> ԼԵԴ պանել 60*60,հաստ.08-1 սմ,230Վ,լուսային հոսք ոչ պակաս 2700 և ավել լյումեն,50 Ց,գունային ջերմ,4000 Կ</t>
  </si>
  <si>
    <t xml:space="preserve"> Router Wifi 5GHz 600Mbs</t>
  </si>
  <si>
    <t xml:space="preserve">lan կոնեկտոր կցելու գործիք </t>
  </si>
  <si>
    <t>վթարային լուսատուներ 3-5 ժամ պահպանման հնարավորությամբ</t>
  </si>
  <si>
    <t>Գրասենյակային գույք</t>
  </si>
  <si>
    <t>Համակարգչային սարքավորումներ</t>
  </si>
  <si>
    <t>Շենքերի և շինությունների կառուցում</t>
  </si>
  <si>
    <t>Նախագծահետազոտական ծախսեր</t>
  </si>
  <si>
    <t>5134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</si>
  <si>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</si>
  <si>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</si>
  <si>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</si>
  <si>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</si>
  <si>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</si>
  <si>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</si>
  <si>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</si>
  <si>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</si>
  <si>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Տրանսպորտային սարքավորումներ</t>
  </si>
  <si>
    <t>Տնտեսագիտական դասակարգման հոդվածների գծով 2023թ. ընթացքում նախատեսվող ծախսերը՝ ըստ ապրանքների և ծառայությունների տեսակների</t>
  </si>
  <si>
    <t>2022թ. հաստատված</t>
  </si>
  <si>
    <t>2023թ. բյուջետային հայտ</t>
  </si>
  <si>
    <t>2023թ. բյուջետային հայտի և  2022թ. հաստատվածի տարբերությունը</t>
  </si>
  <si>
    <t xml:space="preserve">Հակակոռուպցիոն դատարան </t>
  </si>
  <si>
    <t>www.court.am կայքի համար Positive SSL սերտիֆիկատի ձեռք բերում</t>
  </si>
  <si>
    <t xml:space="preserve"> Գերատեսչական նորմատիվ ակտերի տեղեկագիր և Պաշտոնական տեղեկագիր</t>
  </si>
  <si>
    <t>Ավտոմեքենաների լվացման և նմանատիպ ծառայություններ</t>
  </si>
  <si>
    <t xml:space="preserve">թուղթ, A4 ֆորմատի </t>
  </si>
  <si>
    <t>սոսնձամատիտ, գրասենյակային</t>
  </si>
  <si>
    <t xml:space="preserve"> թանաք, կնիքի բարձիկի համար</t>
  </si>
  <si>
    <t xml:space="preserve"> թանաքի բարձիկներ</t>
  </si>
  <si>
    <t xml:space="preserve"> շտրիխներ</t>
  </si>
  <si>
    <t xml:space="preserve"> փաստաթղթերի համար նախատեսված, սեղանի վրա դրվող դարակաշարեր</t>
  </si>
  <si>
    <t xml:space="preserve"> ռետին հասարակ</t>
  </si>
  <si>
    <t xml:space="preserve">դակիչ, քանոնով </t>
  </si>
  <si>
    <t>Փոշի (Տոներ) ՝ նախատեսված HP LJ 1010,2014,1160 կամ Canon LBP 6000 լազերային տպիչի համար, փաթեթավորումը` պլաստիկ տարայով, պարունակությունը՝ 150 գրամ:</t>
  </si>
  <si>
    <t>Փոշի (Տոներ)՝ նախատեսված  Kyocera KM-1620 սարքի համար, փաթեթավորումը` պլաստիկ տարայով, պարունակությունը՝ 870 գրամ:</t>
  </si>
  <si>
    <t>Փոշի (Տոներ) ՝ նախատեսված Xerox work centre 3325 պատճենահանման մեքենայի համար, փաթեթավորումը` պլաստիկ տարայով, պարունակությունը՝ 140 գրամ:</t>
  </si>
  <si>
    <t>Փոշի (Տոներ)՝ նախատեսված  HP LaserJet Pro M203dn սարքի համար, փաթեթավորումը` պլաստիկ տարայով, պարունակությունը՝ 1000 գրամ:</t>
  </si>
  <si>
    <t>Քարտրիջ` նախատեսված Canon LBP 3110  սարքի համար, տպաքանակը` առնվազն 2500 էջ (5% ծածկույթով, A4):</t>
  </si>
  <si>
    <t xml:space="preserve">HP LJ P1005,P1102  լազերային տպիչիՔարտրիջ` նախատեսված </t>
  </si>
  <si>
    <t>Քարթրիջ` նախատեսված HP LaserJet 1010 լազերային տպիչի համար</t>
  </si>
  <si>
    <t>Քարտրիջ՝ նախատեսված HP LJ 1160 և 1320 սարքերի համար, տպաքանակը` առնվազն 2500 էջ (5% ծածկույթով, A4):</t>
  </si>
  <si>
    <t>Քարտրիջ՝ նախատեսված HP LJ P2014, 2015 սարքերի համար, տպաքանակը` առնվազն 3000 էջ (5% ծածկույթով, A4):</t>
  </si>
  <si>
    <t>Քարտրիջ` նախատեսված HP LJ 2420, 2430 սարքերի համար, տպաքանակը` առնվազն 12000 էջ (5% ծածկույթով, A4):</t>
  </si>
  <si>
    <t>Քարտրիջ` նախատեսված  XEROX WorkCenter  5021 սարքի համար, տպաքանակը` առնվազն 9000 էջ (5% ծածկույթով, A4):</t>
  </si>
  <si>
    <t>Քարտրիջ` նախատեսված Kyocera  FS-1040 սարքի համար, տպաքանակը` առնվազն 2500 էջ (5% ծածկույթով, A4):</t>
  </si>
  <si>
    <t>Քարտրիջ` նախատեսված Samsung ML-1610 սարքի համար, տպաքանակը` առնվազն 2000 էջ (5% ծածկույթով, A4):</t>
  </si>
  <si>
    <t>Քարտրիջ՝ նախատեսված HP LJ M5025 սարքերի համար, տպաքանակը` առնվազն 15000 էջ (5% ծածկույթով, A4):</t>
  </si>
  <si>
    <t>Քարտրիջ՝ նախատեսված HP LJ M4345 սարքերի համար, տպաքանակը` առնվազն 18000 էջ (5% ծածկույթով, A4):</t>
  </si>
  <si>
    <t xml:space="preserve">Քարտրիջ` նախատեսված KYOCERA ECOSYS M2530dn սարքի համար, տպաքանակը` առնվազն 3000 էջ (5% ծածկույթով, A4):  </t>
  </si>
  <si>
    <t>Քարտրիջ` նախատեսված Samsung ML2020 Laserjet սարքի համար, տպաքանակը` առնվազն 1800 էջ (5% ծածկույթով, A4):</t>
  </si>
  <si>
    <t>Քարտրիջ՝ նախատեսված HP LJ P2035 սարքերի համար, տպաքանակը` առնվազն 2300 էջ (5% ծածկույթով, A4):</t>
  </si>
  <si>
    <t>Քարտրիջ` նախատեսված Canon MF 4410 սարքի համար, տպաքանակը` առնվազն 2100 էջ (5% ծածկույթով, A4):</t>
  </si>
  <si>
    <t>Քարտրիջ` նախատեսված Xerox WorkCentre 3325 սարքի համար, տպաքանակը` առնվազն 3000 էջ (5% ծածկույթով, A4):</t>
  </si>
  <si>
    <t>Քարտրիջ` նախատեսված Kyocera ECOSYS P2135dn սարքի համար, տպաքանակը` առնվազն 7200 էջ (5% ծածկույթով, A4):</t>
  </si>
  <si>
    <t>Քարթրիջ՝ նախատեսված HP LJ M254dw գունավոր լազերային տպիչի համար, 7Q CF400X/CF540X/045HK/054HK</t>
  </si>
  <si>
    <t>Քարթրիջ Kyocera Ecosis P 2335d լազերային տպիչի համար</t>
  </si>
  <si>
    <t>Քարթրիջ SATK1170 /Kyocera ecosys m2040dn/</t>
  </si>
  <si>
    <t>Քարթրիջ CF259X HPLJ Pro M404dn տպիչի</t>
  </si>
  <si>
    <t>Քարթրիջ Kyocera Ecosis TK-3160 /P3145dn-ի համար/</t>
  </si>
  <si>
    <t>Կոշտ սկավառակ SSD 120GB</t>
  </si>
  <si>
    <t>Կոշտ սկավառակ SSD 240GB</t>
  </si>
  <si>
    <t>Թղթապանակ պլաստիկ արագակարով</t>
  </si>
  <si>
    <t>Քարթրիջ GT-CB435/436/285X HP LJ P1102/1005/1505 տպիչի համար</t>
  </si>
  <si>
    <t>Քարթրիջ HP M254dw /գունավոր տպիչի/</t>
  </si>
  <si>
    <t>Փոշի (տոներ) HP LJ 4200 կամ համարժեքը, 690գ տարայով, պատճենահանման մեքենայի համար</t>
  </si>
  <si>
    <t>Գրասենյակային պիտույքների դասավորման հարմարանք</t>
  </si>
  <si>
    <t xml:space="preserve">Սկավառակակիր DVD-RW արտաքին </t>
  </si>
  <si>
    <t>Քարթրիջ HP M402dn կամ համարժեքը լազերային տպիչ համար</t>
  </si>
  <si>
    <t>Քարթրիջ Canon LBP 6030B տպիչի համար</t>
  </si>
  <si>
    <t>Փոշի (Տոներ) HP M404dn կամ համարժեքը լազերային տպիչի համար (59A)</t>
  </si>
  <si>
    <t>Քարտրիջ՝ նախատեսված Canon MF3220 սարքերի համար, տպաքանակը` առնվազն 2500 էջ (5% ծածկույթով, A4):</t>
  </si>
  <si>
    <t xml:space="preserve"> ամրակ, մետաղյա, փոքր 33մմ երկարությամբ</t>
  </si>
  <si>
    <t>տպագիր ծրարներ</t>
  </si>
  <si>
    <t>Կեպի /տղամարդու/</t>
  </si>
  <si>
    <t>Պիլոտկա /կանացի/</t>
  </si>
  <si>
    <t xml:space="preserve">Տաբատ /տղամարդու/ </t>
  </si>
  <si>
    <t xml:space="preserve">Տաբատ /կանացի/ </t>
  </si>
  <si>
    <t>Սվիտեր /ձմեռային/</t>
  </si>
  <si>
    <t>Փողկապ</t>
  </si>
  <si>
    <t>Բաճկոն /հանովի ուսադիրներով/</t>
  </si>
  <si>
    <t>Աշնանային-ձմեռային բաճկոն</t>
  </si>
  <si>
    <t>Կաշվե գոտի</t>
  </si>
  <si>
    <t>Գլխարկ /ամենօրյա կամ տոնական/</t>
  </si>
  <si>
    <t>համազգեստ</t>
  </si>
  <si>
    <t>տնտեսող լամպեր</t>
  </si>
  <si>
    <t xml:space="preserve"> տնտեսող լամպեր</t>
  </si>
  <si>
    <t>ԼԵԴ լամպ,С 37, 11 ՎՏ, լուսային հոսք ոչ պակաս 900 լյումեն,50 ՀՑ,գունային ջերմ 4000Կ, կոթառ Ե 27</t>
  </si>
  <si>
    <t>ԼԵԴ լամպ,С 37, 11 ՎՏ, լուսային հոսք ոչ պակաս 900 լյումեն,50 ՀՑ,գունային ջերմ 4000Կ, կոթառ Ե 14</t>
  </si>
  <si>
    <t xml:space="preserve">Սնուցման մարտկոց BAT-12V 7AH /անխափան սնուցման սարքերի համար/ </t>
  </si>
  <si>
    <t>հեռախոսների կոմուտացիոն սարքավորումներ</t>
  </si>
  <si>
    <t>Համակարգիչ, մոնիտոր, ստեղնաշար, մկնիկ</t>
  </si>
  <si>
    <t>Լազերային տպիչ HP LJ Pro M404dn</t>
  </si>
  <si>
    <t>Սկաներ CanoScan Lide 220</t>
  </si>
  <si>
    <t>Բազմաֆունկ. լազ. տպ. սարք HP LJ Pro MFP M428dw</t>
  </si>
  <si>
    <t>Ֆեմիդա ձայնագրման համակարգ,</t>
  </si>
  <si>
    <t>Հեռախոս Panasonic KX-DT543</t>
  </si>
  <si>
    <t>Անվտանգության տեսախցիկ /Dahua DH-HAC-HFW 1500SLP/</t>
  </si>
  <si>
    <t>Հեռախոսային կայաններ Panasonic KX-NS500</t>
  </si>
  <si>
    <t>Ցանցային երթուղագծիչ MikroTik</t>
  </si>
  <si>
    <t>Գրասեղան /դատավորի/ /լրակազմ 180սմ/</t>
  </si>
  <si>
    <t>Գրասեղան /դատավորի նիստերի/ /180սմ/</t>
  </si>
  <si>
    <t>Կողմերի սեղան /140սմ/</t>
  </si>
  <si>
    <t>Քարտուղարի սեղան /120սմ կամ 140սմ/</t>
  </si>
  <si>
    <t xml:space="preserve"> գրասենյակային գիրք, մատյան, 100 էջ, տողանի, սպիտակ էջերով</t>
  </si>
  <si>
    <t xml:space="preserve">Փոշի (Տոներ) HP laser-jet 1005,M404dn oրիգինալ քարթրիջների համար 500g </t>
  </si>
  <si>
    <t>Տարազաբաճկոն /կարվող ուսադիրներով/</t>
  </si>
  <si>
    <t>Էլեկտրոնային ժամացույց /աշխատասենյակի/</t>
  </si>
  <si>
    <t>Լուսարձակ լուսադիոդային 70 Վտ</t>
  </si>
  <si>
    <t>Դրսի լուսատու 100W</t>
  </si>
  <si>
    <t>ԼԵԴ լամպ 13 ՎՏ, Ե 27</t>
  </si>
  <si>
    <t xml:space="preserve">ԼԵԴ պանել 60/60 ներդրովի </t>
  </si>
  <si>
    <t>ԼԵԴ պանել 60/60 կախովի</t>
  </si>
  <si>
    <t>Շենքի մուտքի մոտ դրվող մետաղյա աղբաման</t>
  </si>
  <si>
    <t>Գոգաթիակ</t>
  </si>
  <si>
    <t>Կողպեք կախովի</t>
  </si>
  <si>
    <t>Կողպեք ներդրովի</t>
  </si>
  <si>
    <t>Տնտեսող լամպեր 40 Վ</t>
  </si>
  <si>
    <t>Ախտահանիչ նյութեր /քլորամին/</t>
  </si>
  <si>
    <t>Եվրոպատուհանների բռնակներ</t>
  </si>
  <si>
    <t>Ջրի համակարգման մեխանիզմ (զուգարանի համար)</t>
  </si>
  <si>
    <t>Կողպեքներ (կախովի)</t>
  </si>
  <si>
    <t xml:space="preserve">Կողպեքներ (ներդրովի, բռնակներով) </t>
  </si>
  <si>
    <t>կաթսայատան ջրի փական 1, 1/2, 3/4 դույմ</t>
  </si>
  <si>
    <t>Ավել</t>
  </si>
  <si>
    <t>Հատակ մաքրելու ձողափայտ</t>
  </si>
  <si>
    <t>Ջրի ծորակ փական</t>
  </si>
  <si>
    <t>Ցերեկային լամպ 60սմ</t>
  </si>
  <si>
    <t>Ցերեկային լամպ 120սմ</t>
  </si>
  <si>
    <t>համակ-ի օպ. Հիշ. Սարք (RAM DDR3) 2 GB</t>
  </si>
  <si>
    <t>Պատճենահանման մեքենա</t>
  </si>
  <si>
    <t>տումբա երեք դարակով</t>
  </si>
  <si>
    <t>Սառնարան փոքր</t>
  </si>
  <si>
    <t>Անխափան սնուցման սարք սերվերի</t>
  </si>
  <si>
    <t>Պատճենահանման մեքենա Canon IR2520</t>
  </si>
  <si>
    <t>Դարպասների ավտոմատացված փական</t>
  </si>
  <si>
    <t>Այլ</t>
  </si>
  <si>
    <t>Ավտոմեքենա</t>
  </si>
  <si>
    <t>Մարդատար (15 և ավելի տեղանոց)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</si>
</sst>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i/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18" fillId="0" borderId="0"/>
    <xf numFmtId="0" fontId="18" fillId="0" borderId="0"/>
    <xf numFmtId="0" fontId="18" fillId="0" borderId="0"/>
  </cellStyleXfs>
  <cellXfs count="97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4" fillId="0" borderId="0" xfId="0" applyFont="1" applyBorder="1"/>
    <xf numFmtId="0" fontId="5" fillId="2" borderId="2" xfId="0" applyFont="1" applyFill="1" applyBorder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Continuous" wrapText="1"/>
    </xf>
    <xf numFmtId="0" fontId="4" fillId="0" borderId="0" xfId="0" applyFont="1" applyAlignment="1">
      <alignment wrapText="1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4" borderId="11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wrapText="1"/>
    </xf>
    <xf numFmtId="164" fontId="11" fillId="4" borderId="11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0" xfId="0" applyFont="1"/>
    <xf numFmtId="0" fontId="13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4" borderId="1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wrapText="1"/>
    </xf>
    <xf numFmtId="0" fontId="14" fillId="2" borderId="0" xfId="0" applyFont="1" applyFill="1"/>
    <xf numFmtId="0" fontId="4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wrapText="1"/>
    </xf>
    <xf numFmtId="165" fontId="3" fillId="2" borderId="0" xfId="0" applyNumberFormat="1" applyFont="1" applyFill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4" fillId="2" borderId="0" xfId="0" applyNumberFormat="1" applyFont="1" applyFill="1"/>
    <xf numFmtId="165" fontId="8" fillId="0" borderId="9" xfId="0" applyNumberFormat="1" applyFont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/>
    <xf numFmtId="165" fontId="8" fillId="0" borderId="7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/>
    <xf numFmtId="165" fontId="2" fillId="2" borderId="0" xfId="0" applyNumberFormat="1" applyFont="1" applyFill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1" fontId="7" fillId="0" borderId="11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1" fontId="3" fillId="2" borderId="0" xfId="0" applyNumberFormat="1" applyFont="1" applyFill="1" applyAlignment="1">
      <alignment wrapText="1"/>
    </xf>
    <xf numFmtId="1" fontId="5" fillId="2" borderId="0" xfId="0" applyNumberFormat="1" applyFont="1" applyFill="1" applyBorder="1" applyAlignment="1">
      <alignment wrapText="1"/>
    </xf>
    <xf numFmtId="1" fontId="8" fillId="0" borderId="7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/>
    </xf>
    <xf numFmtId="1" fontId="11" fillId="4" borderId="11" xfId="0" applyNumberFormat="1" applyFont="1" applyFill="1" applyBorder="1" applyAlignment="1">
      <alignment horizontal="center"/>
    </xf>
    <xf numFmtId="1" fontId="4" fillId="0" borderId="0" xfId="0" applyNumberFormat="1" applyFont="1"/>
    <xf numFmtId="0" fontId="19" fillId="2" borderId="1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wrapText="1"/>
    </xf>
    <xf numFmtId="165" fontId="4" fillId="2" borderId="3" xfId="0" applyNumberFormat="1" applyFont="1" applyFill="1" applyBorder="1" applyAlignment="1"/>
    <xf numFmtId="165" fontId="7" fillId="0" borderId="11" xfId="0" applyNumberFormat="1" applyFont="1" applyFill="1" applyBorder="1" applyAlignment="1">
      <alignment horizontal="center"/>
    </xf>
    <xf numFmtId="165" fontId="11" fillId="0" borderId="11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11" xfId="2" applyFont="1" applyBorder="1" applyAlignment="1">
      <alignment horizontal="left" vertical="center" wrapText="1"/>
    </xf>
    <xf numFmtId="0" fontId="4" fillId="0" borderId="11" xfId="0" applyFont="1" applyBorder="1"/>
    <xf numFmtId="1" fontId="4" fillId="0" borderId="11" xfId="0" applyNumberFormat="1" applyFont="1" applyBorder="1"/>
    <xf numFmtId="1" fontId="9" fillId="0" borderId="6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9" fillId="0" borderId="10" xfId="0" applyNumberFormat="1" applyFont="1" applyBorder="1" applyAlignment="1">
      <alignment horizontal="center"/>
    </xf>
    <xf numFmtId="165" fontId="7" fillId="5" borderId="11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wrapText="1"/>
    </xf>
  </cellXfs>
  <cellStyles count="5">
    <cellStyle name="Normal" xfId="0" builtinId="0"/>
    <cellStyle name="Normal 12" xfId="3"/>
    <cellStyle name="Обычный 10" xfId="4"/>
    <cellStyle name="Обычный 2" xfId="2"/>
    <cellStyle name="Обычный 4" xfId="1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3"/>
  <sheetViews>
    <sheetView topLeftCell="A443" zoomScaleNormal="100" workbookViewId="0">
      <selection activeCell="G453" sqref="G453"/>
    </sheetView>
  </sheetViews>
  <sheetFormatPr defaultRowHeight="13.5" x14ac:dyDescent="0.25"/>
  <cols>
    <col min="1" max="1" width="4.85546875" style="37" customWidth="1"/>
    <col min="2" max="2" width="43.28515625" style="17" customWidth="1"/>
    <col min="3" max="3" width="8.28515625" style="38" bestFit="1" customWidth="1"/>
    <col min="4" max="4" width="9" style="38" bestFit="1" customWidth="1"/>
    <col min="5" max="5" width="18" style="58" bestFit="1" customWidth="1"/>
    <col min="6" max="6" width="9" style="74" customWidth="1"/>
    <col min="7" max="7" width="18" style="58" bestFit="1" customWidth="1"/>
    <col min="8" max="8" width="10.7109375" style="38" bestFit="1" customWidth="1"/>
    <col min="9" max="9" width="18" style="58" bestFit="1" customWidth="1"/>
    <col min="10" max="240" width="9.140625" style="38"/>
    <col min="241" max="241" width="4.85546875" style="38" customWidth="1"/>
    <col min="242" max="242" width="49.42578125" style="38" customWidth="1"/>
    <col min="243" max="244" width="10.28515625" style="38" customWidth="1"/>
    <col min="245" max="245" width="20.7109375" style="38" customWidth="1"/>
    <col min="246" max="246" width="8.140625" style="38" bestFit="1" customWidth="1"/>
    <col min="247" max="247" width="20.85546875" style="38" customWidth="1"/>
    <col min="248" max="248" width="8.140625" style="38" bestFit="1" customWidth="1"/>
    <col min="249" max="249" width="21" style="38" customWidth="1"/>
    <col min="250" max="250" width="13.5703125" style="38" customWidth="1"/>
    <col min="251" max="496" width="9.140625" style="38"/>
    <col min="497" max="497" width="4.85546875" style="38" customWidth="1"/>
    <col min="498" max="498" width="49.42578125" style="38" customWidth="1"/>
    <col min="499" max="500" width="10.28515625" style="38" customWidth="1"/>
    <col min="501" max="501" width="20.7109375" style="38" customWidth="1"/>
    <col min="502" max="502" width="8.140625" style="38" bestFit="1" customWidth="1"/>
    <col min="503" max="503" width="20.85546875" style="38" customWidth="1"/>
    <col min="504" max="504" width="8.140625" style="38" bestFit="1" customWidth="1"/>
    <col min="505" max="505" width="21" style="38" customWidth="1"/>
    <col min="506" max="506" width="13.5703125" style="38" customWidth="1"/>
    <col min="507" max="752" width="9.140625" style="38"/>
    <col min="753" max="753" width="4.85546875" style="38" customWidth="1"/>
    <col min="754" max="754" width="49.42578125" style="38" customWidth="1"/>
    <col min="755" max="756" width="10.28515625" style="38" customWidth="1"/>
    <col min="757" max="757" width="20.7109375" style="38" customWidth="1"/>
    <col min="758" max="758" width="8.140625" style="38" bestFit="1" customWidth="1"/>
    <col min="759" max="759" width="20.85546875" style="38" customWidth="1"/>
    <col min="760" max="760" width="8.140625" style="38" bestFit="1" customWidth="1"/>
    <col min="761" max="761" width="21" style="38" customWidth="1"/>
    <col min="762" max="762" width="13.5703125" style="38" customWidth="1"/>
    <col min="763" max="1008" width="9.140625" style="38"/>
    <col min="1009" max="1009" width="4.85546875" style="38" customWidth="1"/>
    <col min="1010" max="1010" width="49.42578125" style="38" customWidth="1"/>
    <col min="1011" max="1012" width="10.28515625" style="38" customWidth="1"/>
    <col min="1013" max="1013" width="20.7109375" style="38" customWidth="1"/>
    <col min="1014" max="1014" width="8.140625" style="38" bestFit="1" customWidth="1"/>
    <col min="1015" max="1015" width="20.85546875" style="38" customWidth="1"/>
    <col min="1016" max="1016" width="8.140625" style="38" bestFit="1" customWidth="1"/>
    <col min="1017" max="1017" width="21" style="38" customWidth="1"/>
    <col min="1018" max="1018" width="13.5703125" style="38" customWidth="1"/>
    <col min="1019" max="1264" width="9.140625" style="38"/>
    <col min="1265" max="1265" width="4.85546875" style="38" customWidth="1"/>
    <col min="1266" max="1266" width="49.42578125" style="38" customWidth="1"/>
    <col min="1267" max="1268" width="10.28515625" style="38" customWidth="1"/>
    <col min="1269" max="1269" width="20.7109375" style="38" customWidth="1"/>
    <col min="1270" max="1270" width="8.140625" style="38" bestFit="1" customWidth="1"/>
    <col min="1271" max="1271" width="20.85546875" style="38" customWidth="1"/>
    <col min="1272" max="1272" width="8.140625" style="38" bestFit="1" customWidth="1"/>
    <col min="1273" max="1273" width="21" style="38" customWidth="1"/>
    <col min="1274" max="1274" width="13.5703125" style="38" customWidth="1"/>
    <col min="1275" max="1520" width="9.140625" style="38"/>
    <col min="1521" max="1521" width="4.85546875" style="38" customWidth="1"/>
    <col min="1522" max="1522" width="49.42578125" style="38" customWidth="1"/>
    <col min="1523" max="1524" width="10.28515625" style="38" customWidth="1"/>
    <col min="1525" max="1525" width="20.7109375" style="38" customWidth="1"/>
    <col min="1526" max="1526" width="8.140625" style="38" bestFit="1" customWidth="1"/>
    <col min="1527" max="1527" width="20.85546875" style="38" customWidth="1"/>
    <col min="1528" max="1528" width="8.140625" style="38" bestFit="1" customWidth="1"/>
    <col min="1529" max="1529" width="21" style="38" customWidth="1"/>
    <col min="1530" max="1530" width="13.5703125" style="38" customWidth="1"/>
    <col min="1531" max="1776" width="9.140625" style="38"/>
    <col min="1777" max="1777" width="4.85546875" style="38" customWidth="1"/>
    <col min="1778" max="1778" width="49.42578125" style="38" customWidth="1"/>
    <col min="1779" max="1780" width="10.28515625" style="38" customWidth="1"/>
    <col min="1781" max="1781" width="20.7109375" style="38" customWidth="1"/>
    <col min="1782" max="1782" width="8.140625" style="38" bestFit="1" customWidth="1"/>
    <col min="1783" max="1783" width="20.85546875" style="38" customWidth="1"/>
    <col min="1784" max="1784" width="8.140625" style="38" bestFit="1" customWidth="1"/>
    <col min="1785" max="1785" width="21" style="38" customWidth="1"/>
    <col min="1786" max="1786" width="13.5703125" style="38" customWidth="1"/>
    <col min="1787" max="2032" width="9.140625" style="38"/>
    <col min="2033" max="2033" width="4.85546875" style="38" customWidth="1"/>
    <col min="2034" max="2034" width="49.42578125" style="38" customWidth="1"/>
    <col min="2035" max="2036" width="10.28515625" style="38" customWidth="1"/>
    <col min="2037" max="2037" width="20.7109375" style="38" customWidth="1"/>
    <col min="2038" max="2038" width="8.140625" style="38" bestFit="1" customWidth="1"/>
    <col min="2039" max="2039" width="20.85546875" style="38" customWidth="1"/>
    <col min="2040" max="2040" width="8.140625" style="38" bestFit="1" customWidth="1"/>
    <col min="2041" max="2041" width="21" style="38" customWidth="1"/>
    <col min="2042" max="2042" width="13.5703125" style="38" customWidth="1"/>
    <col min="2043" max="2288" width="9.140625" style="38"/>
    <col min="2289" max="2289" width="4.85546875" style="38" customWidth="1"/>
    <col min="2290" max="2290" width="49.42578125" style="38" customWidth="1"/>
    <col min="2291" max="2292" width="10.28515625" style="38" customWidth="1"/>
    <col min="2293" max="2293" width="20.7109375" style="38" customWidth="1"/>
    <col min="2294" max="2294" width="8.140625" style="38" bestFit="1" customWidth="1"/>
    <col min="2295" max="2295" width="20.85546875" style="38" customWidth="1"/>
    <col min="2296" max="2296" width="8.140625" style="38" bestFit="1" customWidth="1"/>
    <col min="2297" max="2297" width="21" style="38" customWidth="1"/>
    <col min="2298" max="2298" width="13.5703125" style="38" customWidth="1"/>
    <col min="2299" max="2544" width="9.140625" style="38"/>
    <col min="2545" max="2545" width="4.85546875" style="38" customWidth="1"/>
    <col min="2546" max="2546" width="49.42578125" style="38" customWidth="1"/>
    <col min="2547" max="2548" width="10.28515625" style="38" customWidth="1"/>
    <col min="2549" max="2549" width="20.7109375" style="38" customWidth="1"/>
    <col min="2550" max="2550" width="8.140625" style="38" bestFit="1" customWidth="1"/>
    <col min="2551" max="2551" width="20.85546875" style="38" customWidth="1"/>
    <col min="2552" max="2552" width="8.140625" style="38" bestFit="1" customWidth="1"/>
    <col min="2553" max="2553" width="21" style="38" customWidth="1"/>
    <col min="2554" max="2554" width="13.5703125" style="38" customWidth="1"/>
    <col min="2555" max="2800" width="9.140625" style="38"/>
    <col min="2801" max="2801" width="4.85546875" style="38" customWidth="1"/>
    <col min="2802" max="2802" width="49.42578125" style="38" customWidth="1"/>
    <col min="2803" max="2804" width="10.28515625" style="38" customWidth="1"/>
    <col min="2805" max="2805" width="20.7109375" style="38" customWidth="1"/>
    <col min="2806" max="2806" width="8.140625" style="38" bestFit="1" customWidth="1"/>
    <col min="2807" max="2807" width="20.85546875" style="38" customWidth="1"/>
    <col min="2808" max="2808" width="8.140625" style="38" bestFit="1" customWidth="1"/>
    <col min="2809" max="2809" width="21" style="38" customWidth="1"/>
    <col min="2810" max="2810" width="13.5703125" style="38" customWidth="1"/>
    <col min="2811" max="3056" width="9.140625" style="38"/>
    <col min="3057" max="3057" width="4.85546875" style="38" customWidth="1"/>
    <col min="3058" max="3058" width="49.42578125" style="38" customWidth="1"/>
    <col min="3059" max="3060" width="10.28515625" style="38" customWidth="1"/>
    <col min="3061" max="3061" width="20.7109375" style="38" customWidth="1"/>
    <col min="3062" max="3062" width="8.140625" style="38" bestFit="1" customWidth="1"/>
    <col min="3063" max="3063" width="20.85546875" style="38" customWidth="1"/>
    <col min="3064" max="3064" width="8.140625" style="38" bestFit="1" customWidth="1"/>
    <col min="3065" max="3065" width="21" style="38" customWidth="1"/>
    <col min="3066" max="3066" width="13.5703125" style="38" customWidth="1"/>
    <col min="3067" max="3312" width="9.140625" style="38"/>
    <col min="3313" max="3313" width="4.85546875" style="38" customWidth="1"/>
    <col min="3314" max="3314" width="49.42578125" style="38" customWidth="1"/>
    <col min="3315" max="3316" width="10.28515625" style="38" customWidth="1"/>
    <col min="3317" max="3317" width="20.7109375" style="38" customWidth="1"/>
    <col min="3318" max="3318" width="8.140625" style="38" bestFit="1" customWidth="1"/>
    <col min="3319" max="3319" width="20.85546875" style="38" customWidth="1"/>
    <col min="3320" max="3320" width="8.140625" style="38" bestFit="1" customWidth="1"/>
    <col min="3321" max="3321" width="21" style="38" customWidth="1"/>
    <col min="3322" max="3322" width="13.5703125" style="38" customWidth="1"/>
    <col min="3323" max="3568" width="9.140625" style="38"/>
    <col min="3569" max="3569" width="4.85546875" style="38" customWidth="1"/>
    <col min="3570" max="3570" width="49.42578125" style="38" customWidth="1"/>
    <col min="3571" max="3572" width="10.28515625" style="38" customWidth="1"/>
    <col min="3573" max="3573" width="20.7109375" style="38" customWidth="1"/>
    <col min="3574" max="3574" width="8.140625" style="38" bestFit="1" customWidth="1"/>
    <col min="3575" max="3575" width="20.85546875" style="38" customWidth="1"/>
    <col min="3576" max="3576" width="8.140625" style="38" bestFit="1" customWidth="1"/>
    <col min="3577" max="3577" width="21" style="38" customWidth="1"/>
    <col min="3578" max="3578" width="13.5703125" style="38" customWidth="1"/>
    <col min="3579" max="3824" width="9.140625" style="38"/>
    <col min="3825" max="3825" width="4.85546875" style="38" customWidth="1"/>
    <col min="3826" max="3826" width="49.42578125" style="38" customWidth="1"/>
    <col min="3827" max="3828" width="10.28515625" style="38" customWidth="1"/>
    <col min="3829" max="3829" width="20.7109375" style="38" customWidth="1"/>
    <col min="3830" max="3830" width="8.140625" style="38" bestFit="1" customWidth="1"/>
    <col min="3831" max="3831" width="20.85546875" style="38" customWidth="1"/>
    <col min="3832" max="3832" width="8.140625" style="38" bestFit="1" customWidth="1"/>
    <col min="3833" max="3833" width="21" style="38" customWidth="1"/>
    <col min="3834" max="3834" width="13.5703125" style="38" customWidth="1"/>
    <col min="3835" max="4080" width="9.140625" style="38"/>
    <col min="4081" max="4081" width="4.85546875" style="38" customWidth="1"/>
    <col min="4082" max="4082" width="49.42578125" style="38" customWidth="1"/>
    <col min="4083" max="4084" width="10.28515625" style="38" customWidth="1"/>
    <col min="4085" max="4085" width="20.7109375" style="38" customWidth="1"/>
    <col min="4086" max="4086" width="8.140625" style="38" bestFit="1" customWidth="1"/>
    <col min="4087" max="4087" width="20.85546875" style="38" customWidth="1"/>
    <col min="4088" max="4088" width="8.140625" style="38" bestFit="1" customWidth="1"/>
    <col min="4089" max="4089" width="21" style="38" customWidth="1"/>
    <col min="4090" max="4090" width="13.5703125" style="38" customWidth="1"/>
    <col min="4091" max="4336" width="9.140625" style="38"/>
    <col min="4337" max="4337" width="4.85546875" style="38" customWidth="1"/>
    <col min="4338" max="4338" width="49.42578125" style="38" customWidth="1"/>
    <col min="4339" max="4340" width="10.28515625" style="38" customWidth="1"/>
    <col min="4341" max="4341" width="20.7109375" style="38" customWidth="1"/>
    <col min="4342" max="4342" width="8.140625" style="38" bestFit="1" customWidth="1"/>
    <col min="4343" max="4343" width="20.85546875" style="38" customWidth="1"/>
    <col min="4344" max="4344" width="8.140625" style="38" bestFit="1" customWidth="1"/>
    <col min="4345" max="4345" width="21" style="38" customWidth="1"/>
    <col min="4346" max="4346" width="13.5703125" style="38" customWidth="1"/>
    <col min="4347" max="4592" width="9.140625" style="38"/>
    <col min="4593" max="4593" width="4.85546875" style="38" customWidth="1"/>
    <col min="4594" max="4594" width="49.42578125" style="38" customWidth="1"/>
    <col min="4595" max="4596" width="10.28515625" style="38" customWidth="1"/>
    <col min="4597" max="4597" width="20.7109375" style="38" customWidth="1"/>
    <col min="4598" max="4598" width="8.140625" style="38" bestFit="1" customWidth="1"/>
    <col min="4599" max="4599" width="20.85546875" style="38" customWidth="1"/>
    <col min="4600" max="4600" width="8.140625" style="38" bestFit="1" customWidth="1"/>
    <col min="4601" max="4601" width="21" style="38" customWidth="1"/>
    <col min="4602" max="4602" width="13.5703125" style="38" customWidth="1"/>
    <col min="4603" max="4848" width="9.140625" style="38"/>
    <col min="4849" max="4849" width="4.85546875" style="38" customWidth="1"/>
    <col min="4850" max="4850" width="49.42578125" style="38" customWidth="1"/>
    <col min="4851" max="4852" width="10.28515625" style="38" customWidth="1"/>
    <col min="4853" max="4853" width="20.7109375" style="38" customWidth="1"/>
    <col min="4854" max="4854" width="8.140625" style="38" bestFit="1" customWidth="1"/>
    <col min="4855" max="4855" width="20.85546875" style="38" customWidth="1"/>
    <col min="4856" max="4856" width="8.140625" style="38" bestFit="1" customWidth="1"/>
    <col min="4857" max="4857" width="21" style="38" customWidth="1"/>
    <col min="4858" max="4858" width="13.5703125" style="38" customWidth="1"/>
    <col min="4859" max="5104" width="9.140625" style="38"/>
    <col min="5105" max="5105" width="4.85546875" style="38" customWidth="1"/>
    <col min="5106" max="5106" width="49.42578125" style="38" customWidth="1"/>
    <col min="5107" max="5108" width="10.28515625" style="38" customWidth="1"/>
    <col min="5109" max="5109" width="20.7109375" style="38" customWidth="1"/>
    <col min="5110" max="5110" width="8.140625" style="38" bestFit="1" customWidth="1"/>
    <col min="5111" max="5111" width="20.85546875" style="38" customWidth="1"/>
    <col min="5112" max="5112" width="8.140625" style="38" bestFit="1" customWidth="1"/>
    <col min="5113" max="5113" width="21" style="38" customWidth="1"/>
    <col min="5114" max="5114" width="13.5703125" style="38" customWidth="1"/>
    <col min="5115" max="5360" width="9.140625" style="38"/>
    <col min="5361" max="5361" width="4.85546875" style="38" customWidth="1"/>
    <col min="5362" max="5362" width="49.42578125" style="38" customWidth="1"/>
    <col min="5363" max="5364" width="10.28515625" style="38" customWidth="1"/>
    <col min="5365" max="5365" width="20.7109375" style="38" customWidth="1"/>
    <col min="5366" max="5366" width="8.140625" style="38" bestFit="1" customWidth="1"/>
    <col min="5367" max="5367" width="20.85546875" style="38" customWidth="1"/>
    <col min="5368" max="5368" width="8.140625" style="38" bestFit="1" customWidth="1"/>
    <col min="5369" max="5369" width="21" style="38" customWidth="1"/>
    <col min="5370" max="5370" width="13.5703125" style="38" customWidth="1"/>
    <col min="5371" max="5616" width="9.140625" style="38"/>
    <col min="5617" max="5617" width="4.85546875" style="38" customWidth="1"/>
    <col min="5618" max="5618" width="49.42578125" style="38" customWidth="1"/>
    <col min="5619" max="5620" width="10.28515625" style="38" customWidth="1"/>
    <col min="5621" max="5621" width="20.7109375" style="38" customWidth="1"/>
    <col min="5622" max="5622" width="8.140625" style="38" bestFit="1" customWidth="1"/>
    <col min="5623" max="5623" width="20.85546875" style="38" customWidth="1"/>
    <col min="5624" max="5624" width="8.140625" style="38" bestFit="1" customWidth="1"/>
    <col min="5625" max="5625" width="21" style="38" customWidth="1"/>
    <col min="5626" max="5626" width="13.5703125" style="38" customWidth="1"/>
    <col min="5627" max="5872" width="9.140625" style="38"/>
    <col min="5873" max="5873" width="4.85546875" style="38" customWidth="1"/>
    <col min="5874" max="5874" width="49.42578125" style="38" customWidth="1"/>
    <col min="5875" max="5876" width="10.28515625" style="38" customWidth="1"/>
    <col min="5877" max="5877" width="20.7109375" style="38" customWidth="1"/>
    <col min="5878" max="5878" width="8.140625" style="38" bestFit="1" customWidth="1"/>
    <col min="5879" max="5879" width="20.85546875" style="38" customWidth="1"/>
    <col min="5880" max="5880" width="8.140625" style="38" bestFit="1" customWidth="1"/>
    <col min="5881" max="5881" width="21" style="38" customWidth="1"/>
    <col min="5882" max="5882" width="13.5703125" style="38" customWidth="1"/>
    <col min="5883" max="6128" width="9.140625" style="38"/>
    <col min="6129" max="6129" width="4.85546875" style="38" customWidth="1"/>
    <col min="6130" max="6130" width="49.42578125" style="38" customWidth="1"/>
    <col min="6131" max="6132" width="10.28515625" style="38" customWidth="1"/>
    <col min="6133" max="6133" width="20.7109375" style="38" customWidth="1"/>
    <col min="6134" max="6134" width="8.140625" style="38" bestFit="1" customWidth="1"/>
    <col min="6135" max="6135" width="20.85546875" style="38" customWidth="1"/>
    <col min="6136" max="6136" width="8.140625" style="38" bestFit="1" customWidth="1"/>
    <col min="6137" max="6137" width="21" style="38" customWidth="1"/>
    <col min="6138" max="6138" width="13.5703125" style="38" customWidth="1"/>
    <col min="6139" max="6384" width="9.140625" style="38"/>
    <col min="6385" max="6385" width="4.85546875" style="38" customWidth="1"/>
    <col min="6386" max="6386" width="49.42578125" style="38" customWidth="1"/>
    <col min="6387" max="6388" width="10.28515625" style="38" customWidth="1"/>
    <col min="6389" max="6389" width="20.7109375" style="38" customWidth="1"/>
    <col min="6390" max="6390" width="8.140625" style="38" bestFit="1" customWidth="1"/>
    <col min="6391" max="6391" width="20.85546875" style="38" customWidth="1"/>
    <col min="6392" max="6392" width="8.140625" style="38" bestFit="1" customWidth="1"/>
    <col min="6393" max="6393" width="21" style="38" customWidth="1"/>
    <col min="6394" max="6394" width="13.5703125" style="38" customWidth="1"/>
    <col min="6395" max="6640" width="9.140625" style="38"/>
    <col min="6641" max="6641" width="4.85546875" style="38" customWidth="1"/>
    <col min="6642" max="6642" width="49.42578125" style="38" customWidth="1"/>
    <col min="6643" max="6644" width="10.28515625" style="38" customWidth="1"/>
    <col min="6645" max="6645" width="20.7109375" style="38" customWidth="1"/>
    <col min="6646" max="6646" width="8.140625" style="38" bestFit="1" customWidth="1"/>
    <col min="6647" max="6647" width="20.85546875" style="38" customWidth="1"/>
    <col min="6648" max="6648" width="8.140625" style="38" bestFit="1" customWidth="1"/>
    <col min="6649" max="6649" width="21" style="38" customWidth="1"/>
    <col min="6650" max="6650" width="13.5703125" style="38" customWidth="1"/>
    <col min="6651" max="6896" width="9.140625" style="38"/>
    <col min="6897" max="6897" width="4.85546875" style="38" customWidth="1"/>
    <col min="6898" max="6898" width="49.42578125" style="38" customWidth="1"/>
    <col min="6899" max="6900" width="10.28515625" style="38" customWidth="1"/>
    <col min="6901" max="6901" width="20.7109375" style="38" customWidth="1"/>
    <col min="6902" max="6902" width="8.140625" style="38" bestFit="1" customWidth="1"/>
    <col min="6903" max="6903" width="20.85546875" style="38" customWidth="1"/>
    <col min="6904" max="6904" width="8.140625" style="38" bestFit="1" customWidth="1"/>
    <col min="6905" max="6905" width="21" style="38" customWidth="1"/>
    <col min="6906" max="6906" width="13.5703125" style="38" customWidth="1"/>
    <col min="6907" max="7152" width="9.140625" style="38"/>
    <col min="7153" max="7153" width="4.85546875" style="38" customWidth="1"/>
    <col min="7154" max="7154" width="49.42578125" style="38" customWidth="1"/>
    <col min="7155" max="7156" width="10.28515625" style="38" customWidth="1"/>
    <col min="7157" max="7157" width="20.7109375" style="38" customWidth="1"/>
    <col min="7158" max="7158" width="8.140625" style="38" bestFit="1" customWidth="1"/>
    <col min="7159" max="7159" width="20.85546875" style="38" customWidth="1"/>
    <col min="7160" max="7160" width="8.140625" style="38" bestFit="1" customWidth="1"/>
    <col min="7161" max="7161" width="21" style="38" customWidth="1"/>
    <col min="7162" max="7162" width="13.5703125" style="38" customWidth="1"/>
    <col min="7163" max="7408" width="9.140625" style="38"/>
    <col min="7409" max="7409" width="4.85546875" style="38" customWidth="1"/>
    <col min="7410" max="7410" width="49.42578125" style="38" customWidth="1"/>
    <col min="7411" max="7412" width="10.28515625" style="38" customWidth="1"/>
    <col min="7413" max="7413" width="20.7109375" style="38" customWidth="1"/>
    <col min="7414" max="7414" width="8.140625" style="38" bestFit="1" customWidth="1"/>
    <col min="7415" max="7415" width="20.85546875" style="38" customWidth="1"/>
    <col min="7416" max="7416" width="8.140625" style="38" bestFit="1" customWidth="1"/>
    <col min="7417" max="7417" width="21" style="38" customWidth="1"/>
    <col min="7418" max="7418" width="13.5703125" style="38" customWidth="1"/>
    <col min="7419" max="7664" width="9.140625" style="38"/>
    <col min="7665" max="7665" width="4.85546875" style="38" customWidth="1"/>
    <col min="7666" max="7666" width="49.42578125" style="38" customWidth="1"/>
    <col min="7667" max="7668" width="10.28515625" style="38" customWidth="1"/>
    <col min="7669" max="7669" width="20.7109375" style="38" customWidth="1"/>
    <col min="7670" max="7670" width="8.140625" style="38" bestFit="1" customWidth="1"/>
    <col min="7671" max="7671" width="20.85546875" style="38" customWidth="1"/>
    <col min="7672" max="7672" width="8.140625" style="38" bestFit="1" customWidth="1"/>
    <col min="7673" max="7673" width="21" style="38" customWidth="1"/>
    <col min="7674" max="7674" width="13.5703125" style="38" customWidth="1"/>
    <col min="7675" max="7920" width="9.140625" style="38"/>
    <col min="7921" max="7921" width="4.85546875" style="38" customWidth="1"/>
    <col min="7922" max="7922" width="49.42578125" style="38" customWidth="1"/>
    <col min="7923" max="7924" width="10.28515625" style="38" customWidth="1"/>
    <col min="7925" max="7925" width="20.7109375" style="38" customWidth="1"/>
    <col min="7926" max="7926" width="8.140625" style="38" bestFit="1" customWidth="1"/>
    <col min="7927" max="7927" width="20.85546875" style="38" customWidth="1"/>
    <col min="7928" max="7928" width="8.140625" style="38" bestFit="1" customWidth="1"/>
    <col min="7929" max="7929" width="21" style="38" customWidth="1"/>
    <col min="7930" max="7930" width="13.5703125" style="38" customWidth="1"/>
    <col min="7931" max="8176" width="9.140625" style="38"/>
    <col min="8177" max="8177" width="4.85546875" style="38" customWidth="1"/>
    <col min="8178" max="8178" width="49.42578125" style="38" customWidth="1"/>
    <col min="8179" max="8180" width="10.28515625" style="38" customWidth="1"/>
    <col min="8181" max="8181" width="20.7109375" style="38" customWidth="1"/>
    <col min="8182" max="8182" width="8.140625" style="38" bestFit="1" customWidth="1"/>
    <col min="8183" max="8183" width="20.85546875" style="38" customWidth="1"/>
    <col min="8184" max="8184" width="8.140625" style="38" bestFit="1" customWidth="1"/>
    <col min="8185" max="8185" width="21" style="38" customWidth="1"/>
    <col min="8186" max="8186" width="13.5703125" style="38" customWidth="1"/>
    <col min="8187" max="8432" width="9.140625" style="38"/>
    <col min="8433" max="8433" width="4.85546875" style="38" customWidth="1"/>
    <col min="8434" max="8434" width="49.42578125" style="38" customWidth="1"/>
    <col min="8435" max="8436" width="10.28515625" style="38" customWidth="1"/>
    <col min="8437" max="8437" width="20.7109375" style="38" customWidth="1"/>
    <col min="8438" max="8438" width="8.140625" style="38" bestFit="1" customWidth="1"/>
    <col min="8439" max="8439" width="20.85546875" style="38" customWidth="1"/>
    <col min="8440" max="8440" width="8.140625" style="38" bestFit="1" customWidth="1"/>
    <col min="8441" max="8441" width="21" style="38" customWidth="1"/>
    <col min="8442" max="8442" width="13.5703125" style="38" customWidth="1"/>
    <col min="8443" max="8688" width="9.140625" style="38"/>
    <col min="8689" max="8689" width="4.85546875" style="38" customWidth="1"/>
    <col min="8690" max="8690" width="49.42578125" style="38" customWidth="1"/>
    <col min="8691" max="8692" width="10.28515625" style="38" customWidth="1"/>
    <col min="8693" max="8693" width="20.7109375" style="38" customWidth="1"/>
    <col min="8694" max="8694" width="8.140625" style="38" bestFit="1" customWidth="1"/>
    <col min="8695" max="8695" width="20.85546875" style="38" customWidth="1"/>
    <col min="8696" max="8696" width="8.140625" style="38" bestFit="1" customWidth="1"/>
    <col min="8697" max="8697" width="21" style="38" customWidth="1"/>
    <col min="8698" max="8698" width="13.5703125" style="38" customWidth="1"/>
    <col min="8699" max="8944" width="9.140625" style="38"/>
    <col min="8945" max="8945" width="4.85546875" style="38" customWidth="1"/>
    <col min="8946" max="8946" width="49.42578125" style="38" customWidth="1"/>
    <col min="8947" max="8948" width="10.28515625" style="38" customWidth="1"/>
    <col min="8949" max="8949" width="20.7109375" style="38" customWidth="1"/>
    <col min="8950" max="8950" width="8.140625" style="38" bestFit="1" customWidth="1"/>
    <col min="8951" max="8951" width="20.85546875" style="38" customWidth="1"/>
    <col min="8952" max="8952" width="8.140625" style="38" bestFit="1" customWidth="1"/>
    <col min="8953" max="8953" width="21" style="38" customWidth="1"/>
    <col min="8954" max="8954" width="13.5703125" style="38" customWidth="1"/>
    <col min="8955" max="9200" width="9.140625" style="38"/>
    <col min="9201" max="9201" width="4.85546875" style="38" customWidth="1"/>
    <col min="9202" max="9202" width="49.42578125" style="38" customWidth="1"/>
    <col min="9203" max="9204" width="10.28515625" style="38" customWidth="1"/>
    <col min="9205" max="9205" width="20.7109375" style="38" customWidth="1"/>
    <col min="9206" max="9206" width="8.140625" style="38" bestFit="1" customWidth="1"/>
    <col min="9207" max="9207" width="20.85546875" style="38" customWidth="1"/>
    <col min="9208" max="9208" width="8.140625" style="38" bestFit="1" customWidth="1"/>
    <col min="9209" max="9209" width="21" style="38" customWidth="1"/>
    <col min="9210" max="9210" width="13.5703125" style="38" customWidth="1"/>
    <col min="9211" max="9456" width="9.140625" style="38"/>
    <col min="9457" max="9457" width="4.85546875" style="38" customWidth="1"/>
    <col min="9458" max="9458" width="49.42578125" style="38" customWidth="1"/>
    <col min="9459" max="9460" width="10.28515625" style="38" customWidth="1"/>
    <col min="9461" max="9461" width="20.7109375" style="38" customWidth="1"/>
    <col min="9462" max="9462" width="8.140625" style="38" bestFit="1" customWidth="1"/>
    <col min="9463" max="9463" width="20.85546875" style="38" customWidth="1"/>
    <col min="9464" max="9464" width="8.140625" style="38" bestFit="1" customWidth="1"/>
    <col min="9465" max="9465" width="21" style="38" customWidth="1"/>
    <col min="9466" max="9466" width="13.5703125" style="38" customWidth="1"/>
    <col min="9467" max="9712" width="9.140625" style="38"/>
    <col min="9713" max="9713" width="4.85546875" style="38" customWidth="1"/>
    <col min="9714" max="9714" width="49.42578125" style="38" customWidth="1"/>
    <col min="9715" max="9716" width="10.28515625" style="38" customWidth="1"/>
    <col min="9717" max="9717" width="20.7109375" style="38" customWidth="1"/>
    <col min="9718" max="9718" width="8.140625" style="38" bestFit="1" customWidth="1"/>
    <col min="9719" max="9719" width="20.85546875" style="38" customWidth="1"/>
    <col min="9720" max="9720" width="8.140625" style="38" bestFit="1" customWidth="1"/>
    <col min="9721" max="9721" width="21" style="38" customWidth="1"/>
    <col min="9722" max="9722" width="13.5703125" style="38" customWidth="1"/>
    <col min="9723" max="9968" width="9.140625" style="38"/>
    <col min="9969" max="9969" width="4.85546875" style="38" customWidth="1"/>
    <col min="9970" max="9970" width="49.42578125" style="38" customWidth="1"/>
    <col min="9971" max="9972" width="10.28515625" style="38" customWidth="1"/>
    <col min="9973" max="9973" width="20.7109375" style="38" customWidth="1"/>
    <col min="9974" max="9974" width="8.140625" style="38" bestFit="1" customWidth="1"/>
    <col min="9975" max="9975" width="20.85546875" style="38" customWidth="1"/>
    <col min="9976" max="9976" width="8.140625" style="38" bestFit="1" customWidth="1"/>
    <col min="9977" max="9977" width="21" style="38" customWidth="1"/>
    <col min="9978" max="9978" width="13.5703125" style="38" customWidth="1"/>
    <col min="9979" max="10224" width="9.140625" style="38"/>
    <col min="10225" max="10225" width="4.85546875" style="38" customWidth="1"/>
    <col min="10226" max="10226" width="49.42578125" style="38" customWidth="1"/>
    <col min="10227" max="10228" width="10.28515625" style="38" customWidth="1"/>
    <col min="10229" max="10229" width="20.7109375" style="38" customWidth="1"/>
    <col min="10230" max="10230" width="8.140625" style="38" bestFit="1" customWidth="1"/>
    <col min="10231" max="10231" width="20.85546875" style="38" customWidth="1"/>
    <col min="10232" max="10232" width="8.140625" style="38" bestFit="1" customWidth="1"/>
    <col min="10233" max="10233" width="21" style="38" customWidth="1"/>
    <col min="10234" max="10234" width="13.5703125" style="38" customWidth="1"/>
    <col min="10235" max="10480" width="9.140625" style="38"/>
    <col min="10481" max="10481" width="4.85546875" style="38" customWidth="1"/>
    <col min="10482" max="10482" width="49.42578125" style="38" customWidth="1"/>
    <col min="10483" max="10484" width="10.28515625" style="38" customWidth="1"/>
    <col min="10485" max="10485" width="20.7109375" style="38" customWidth="1"/>
    <col min="10486" max="10486" width="8.140625" style="38" bestFit="1" customWidth="1"/>
    <col min="10487" max="10487" width="20.85546875" style="38" customWidth="1"/>
    <col min="10488" max="10488" width="8.140625" style="38" bestFit="1" customWidth="1"/>
    <col min="10489" max="10489" width="21" style="38" customWidth="1"/>
    <col min="10490" max="10490" width="13.5703125" style="38" customWidth="1"/>
    <col min="10491" max="10736" width="9.140625" style="38"/>
    <col min="10737" max="10737" width="4.85546875" style="38" customWidth="1"/>
    <col min="10738" max="10738" width="49.42578125" style="38" customWidth="1"/>
    <col min="10739" max="10740" width="10.28515625" style="38" customWidth="1"/>
    <col min="10741" max="10741" width="20.7109375" style="38" customWidth="1"/>
    <col min="10742" max="10742" width="8.140625" style="38" bestFit="1" customWidth="1"/>
    <col min="10743" max="10743" width="20.85546875" style="38" customWidth="1"/>
    <col min="10744" max="10744" width="8.140625" style="38" bestFit="1" customWidth="1"/>
    <col min="10745" max="10745" width="21" style="38" customWidth="1"/>
    <col min="10746" max="10746" width="13.5703125" style="38" customWidth="1"/>
    <col min="10747" max="10992" width="9.140625" style="38"/>
    <col min="10993" max="10993" width="4.85546875" style="38" customWidth="1"/>
    <col min="10994" max="10994" width="49.42578125" style="38" customWidth="1"/>
    <col min="10995" max="10996" width="10.28515625" style="38" customWidth="1"/>
    <col min="10997" max="10997" width="20.7109375" style="38" customWidth="1"/>
    <col min="10998" max="10998" width="8.140625" style="38" bestFit="1" customWidth="1"/>
    <col min="10999" max="10999" width="20.85546875" style="38" customWidth="1"/>
    <col min="11000" max="11000" width="8.140625" style="38" bestFit="1" customWidth="1"/>
    <col min="11001" max="11001" width="21" style="38" customWidth="1"/>
    <col min="11002" max="11002" width="13.5703125" style="38" customWidth="1"/>
    <col min="11003" max="11248" width="9.140625" style="38"/>
    <col min="11249" max="11249" width="4.85546875" style="38" customWidth="1"/>
    <col min="11250" max="11250" width="49.42578125" style="38" customWidth="1"/>
    <col min="11251" max="11252" width="10.28515625" style="38" customWidth="1"/>
    <col min="11253" max="11253" width="20.7109375" style="38" customWidth="1"/>
    <col min="11254" max="11254" width="8.140625" style="38" bestFit="1" customWidth="1"/>
    <col min="11255" max="11255" width="20.85546875" style="38" customWidth="1"/>
    <col min="11256" max="11256" width="8.140625" style="38" bestFit="1" customWidth="1"/>
    <col min="11257" max="11257" width="21" style="38" customWidth="1"/>
    <col min="11258" max="11258" width="13.5703125" style="38" customWidth="1"/>
    <col min="11259" max="11504" width="9.140625" style="38"/>
    <col min="11505" max="11505" width="4.85546875" style="38" customWidth="1"/>
    <col min="11506" max="11506" width="49.42578125" style="38" customWidth="1"/>
    <col min="11507" max="11508" width="10.28515625" style="38" customWidth="1"/>
    <col min="11509" max="11509" width="20.7109375" style="38" customWidth="1"/>
    <col min="11510" max="11510" width="8.140625" style="38" bestFit="1" customWidth="1"/>
    <col min="11511" max="11511" width="20.85546875" style="38" customWidth="1"/>
    <col min="11512" max="11512" width="8.140625" style="38" bestFit="1" customWidth="1"/>
    <col min="11513" max="11513" width="21" style="38" customWidth="1"/>
    <col min="11514" max="11514" width="13.5703125" style="38" customWidth="1"/>
    <col min="11515" max="11760" width="9.140625" style="38"/>
    <col min="11761" max="11761" width="4.85546875" style="38" customWidth="1"/>
    <col min="11762" max="11762" width="49.42578125" style="38" customWidth="1"/>
    <col min="11763" max="11764" width="10.28515625" style="38" customWidth="1"/>
    <col min="11765" max="11765" width="20.7109375" style="38" customWidth="1"/>
    <col min="11766" max="11766" width="8.140625" style="38" bestFit="1" customWidth="1"/>
    <col min="11767" max="11767" width="20.85546875" style="38" customWidth="1"/>
    <col min="11768" max="11768" width="8.140625" style="38" bestFit="1" customWidth="1"/>
    <col min="11769" max="11769" width="21" style="38" customWidth="1"/>
    <col min="11770" max="11770" width="13.5703125" style="38" customWidth="1"/>
    <col min="11771" max="12016" width="9.140625" style="38"/>
    <col min="12017" max="12017" width="4.85546875" style="38" customWidth="1"/>
    <col min="12018" max="12018" width="49.42578125" style="38" customWidth="1"/>
    <col min="12019" max="12020" width="10.28515625" style="38" customWidth="1"/>
    <col min="12021" max="12021" width="20.7109375" style="38" customWidth="1"/>
    <col min="12022" max="12022" width="8.140625" style="38" bestFit="1" customWidth="1"/>
    <col min="12023" max="12023" width="20.85546875" style="38" customWidth="1"/>
    <col min="12024" max="12024" width="8.140625" style="38" bestFit="1" customWidth="1"/>
    <col min="12025" max="12025" width="21" style="38" customWidth="1"/>
    <col min="12026" max="12026" width="13.5703125" style="38" customWidth="1"/>
    <col min="12027" max="12272" width="9.140625" style="38"/>
    <col min="12273" max="12273" width="4.85546875" style="38" customWidth="1"/>
    <col min="12274" max="12274" width="49.42578125" style="38" customWidth="1"/>
    <col min="12275" max="12276" width="10.28515625" style="38" customWidth="1"/>
    <col min="12277" max="12277" width="20.7109375" style="38" customWidth="1"/>
    <col min="12278" max="12278" width="8.140625" style="38" bestFit="1" customWidth="1"/>
    <col min="12279" max="12279" width="20.85546875" style="38" customWidth="1"/>
    <col min="12280" max="12280" width="8.140625" style="38" bestFit="1" customWidth="1"/>
    <col min="12281" max="12281" width="21" style="38" customWidth="1"/>
    <col min="12282" max="12282" width="13.5703125" style="38" customWidth="1"/>
    <col min="12283" max="12528" width="9.140625" style="38"/>
    <col min="12529" max="12529" width="4.85546875" style="38" customWidth="1"/>
    <col min="12530" max="12530" width="49.42578125" style="38" customWidth="1"/>
    <col min="12531" max="12532" width="10.28515625" style="38" customWidth="1"/>
    <col min="12533" max="12533" width="20.7109375" style="38" customWidth="1"/>
    <col min="12534" max="12534" width="8.140625" style="38" bestFit="1" customWidth="1"/>
    <col min="12535" max="12535" width="20.85546875" style="38" customWidth="1"/>
    <col min="12536" max="12536" width="8.140625" style="38" bestFit="1" customWidth="1"/>
    <col min="12537" max="12537" width="21" style="38" customWidth="1"/>
    <col min="12538" max="12538" width="13.5703125" style="38" customWidth="1"/>
    <col min="12539" max="12784" width="9.140625" style="38"/>
    <col min="12785" max="12785" width="4.85546875" style="38" customWidth="1"/>
    <col min="12786" max="12786" width="49.42578125" style="38" customWidth="1"/>
    <col min="12787" max="12788" width="10.28515625" style="38" customWidth="1"/>
    <col min="12789" max="12789" width="20.7109375" style="38" customWidth="1"/>
    <col min="12790" max="12790" width="8.140625" style="38" bestFit="1" customWidth="1"/>
    <col min="12791" max="12791" width="20.85546875" style="38" customWidth="1"/>
    <col min="12792" max="12792" width="8.140625" style="38" bestFit="1" customWidth="1"/>
    <col min="12793" max="12793" width="21" style="38" customWidth="1"/>
    <col min="12794" max="12794" width="13.5703125" style="38" customWidth="1"/>
    <col min="12795" max="13040" width="9.140625" style="38"/>
    <col min="13041" max="13041" width="4.85546875" style="38" customWidth="1"/>
    <col min="13042" max="13042" width="49.42578125" style="38" customWidth="1"/>
    <col min="13043" max="13044" width="10.28515625" style="38" customWidth="1"/>
    <col min="13045" max="13045" width="20.7109375" style="38" customWidth="1"/>
    <col min="13046" max="13046" width="8.140625" style="38" bestFit="1" customWidth="1"/>
    <col min="13047" max="13047" width="20.85546875" style="38" customWidth="1"/>
    <col min="13048" max="13048" width="8.140625" style="38" bestFit="1" customWidth="1"/>
    <col min="13049" max="13049" width="21" style="38" customWidth="1"/>
    <col min="13050" max="13050" width="13.5703125" style="38" customWidth="1"/>
    <col min="13051" max="13296" width="9.140625" style="38"/>
    <col min="13297" max="13297" width="4.85546875" style="38" customWidth="1"/>
    <col min="13298" max="13298" width="49.42578125" style="38" customWidth="1"/>
    <col min="13299" max="13300" width="10.28515625" style="38" customWidth="1"/>
    <col min="13301" max="13301" width="20.7109375" style="38" customWidth="1"/>
    <col min="13302" max="13302" width="8.140625" style="38" bestFit="1" customWidth="1"/>
    <col min="13303" max="13303" width="20.85546875" style="38" customWidth="1"/>
    <col min="13304" max="13304" width="8.140625" style="38" bestFit="1" customWidth="1"/>
    <col min="13305" max="13305" width="21" style="38" customWidth="1"/>
    <col min="13306" max="13306" width="13.5703125" style="38" customWidth="1"/>
    <col min="13307" max="13552" width="9.140625" style="38"/>
    <col min="13553" max="13553" width="4.85546875" style="38" customWidth="1"/>
    <col min="13554" max="13554" width="49.42578125" style="38" customWidth="1"/>
    <col min="13555" max="13556" width="10.28515625" style="38" customWidth="1"/>
    <col min="13557" max="13557" width="20.7109375" style="38" customWidth="1"/>
    <col min="13558" max="13558" width="8.140625" style="38" bestFit="1" customWidth="1"/>
    <col min="13559" max="13559" width="20.85546875" style="38" customWidth="1"/>
    <col min="13560" max="13560" width="8.140625" style="38" bestFit="1" customWidth="1"/>
    <col min="13561" max="13561" width="21" style="38" customWidth="1"/>
    <col min="13562" max="13562" width="13.5703125" style="38" customWidth="1"/>
    <col min="13563" max="13808" width="9.140625" style="38"/>
    <col min="13809" max="13809" width="4.85546875" style="38" customWidth="1"/>
    <col min="13810" max="13810" width="49.42578125" style="38" customWidth="1"/>
    <col min="13811" max="13812" width="10.28515625" style="38" customWidth="1"/>
    <col min="13813" max="13813" width="20.7109375" style="38" customWidth="1"/>
    <col min="13814" max="13814" width="8.140625" style="38" bestFit="1" customWidth="1"/>
    <col min="13815" max="13815" width="20.85546875" style="38" customWidth="1"/>
    <col min="13816" max="13816" width="8.140625" style="38" bestFit="1" customWidth="1"/>
    <col min="13817" max="13817" width="21" style="38" customWidth="1"/>
    <col min="13818" max="13818" width="13.5703125" style="38" customWidth="1"/>
    <col min="13819" max="14064" width="9.140625" style="38"/>
    <col min="14065" max="14065" width="4.85546875" style="38" customWidth="1"/>
    <col min="14066" max="14066" width="49.42578125" style="38" customWidth="1"/>
    <col min="14067" max="14068" width="10.28515625" style="38" customWidth="1"/>
    <col min="14069" max="14069" width="20.7109375" style="38" customWidth="1"/>
    <col min="14070" max="14070" width="8.140625" style="38" bestFit="1" customWidth="1"/>
    <col min="14071" max="14071" width="20.85546875" style="38" customWidth="1"/>
    <col min="14072" max="14072" width="8.140625" style="38" bestFit="1" customWidth="1"/>
    <col min="14073" max="14073" width="21" style="38" customWidth="1"/>
    <col min="14074" max="14074" width="13.5703125" style="38" customWidth="1"/>
    <col min="14075" max="14320" width="9.140625" style="38"/>
    <col min="14321" max="14321" width="4.85546875" style="38" customWidth="1"/>
    <col min="14322" max="14322" width="49.42578125" style="38" customWidth="1"/>
    <col min="14323" max="14324" width="10.28515625" style="38" customWidth="1"/>
    <col min="14325" max="14325" width="20.7109375" style="38" customWidth="1"/>
    <col min="14326" max="14326" width="8.140625" style="38" bestFit="1" customWidth="1"/>
    <col min="14327" max="14327" width="20.85546875" style="38" customWidth="1"/>
    <col min="14328" max="14328" width="8.140625" style="38" bestFit="1" customWidth="1"/>
    <col min="14329" max="14329" width="21" style="38" customWidth="1"/>
    <col min="14330" max="14330" width="13.5703125" style="38" customWidth="1"/>
    <col min="14331" max="14576" width="9.140625" style="38"/>
    <col min="14577" max="14577" width="4.85546875" style="38" customWidth="1"/>
    <col min="14578" max="14578" width="49.42578125" style="38" customWidth="1"/>
    <col min="14579" max="14580" width="10.28515625" style="38" customWidth="1"/>
    <col min="14581" max="14581" width="20.7109375" style="38" customWidth="1"/>
    <col min="14582" max="14582" width="8.140625" style="38" bestFit="1" customWidth="1"/>
    <col min="14583" max="14583" width="20.85546875" style="38" customWidth="1"/>
    <col min="14584" max="14584" width="8.140625" style="38" bestFit="1" customWidth="1"/>
    <col min="14585" max="14585" width="21" style="38" customWidth="1"/>
    <col min="14586" max="14586" width="13.5703125" style="38" customWidth="1"/>
    <col min="14587" max="14832" width="9.140625" style="38"/>
    <col min="14833" max="14833" width="4.85546875" style="38" customWidth="1"/>
    <col min="14834" max="14834" width="49.42578125" style="38" customWidth="1"/>
    <col min="14835" max="14836" width="10.28515625" style="38" customWidth="1"/>
    <col min="14837" max="14837" width="20.7109375" style="38" customWidth="1"/>
    <col min="14838" max="14838" width="8.140625" style="38" bestFit="1" customWidth="1"/>
    <col min="14839" max="14839" width="20.85546875" style="38" customWidth="1"/>
    <col min="14840" max="14840" width="8.140625" style="38" bestFit="1" customWidth="1"/>
    <col min="14841" max="14841" width="21" style="38" customWidth="1"/>
    <col min="14842" max="14842" width="13.5703125" style="38" customWidth="1"/>
    <col min="14843" max="15088" width="9.140625" style="38"/>
    <col min="15089" max="15089" width="4.85546875" style="38" customWidth="1"/>
    <col min="15090" max="15090" width="49.42578125" style="38" customWidth="1"/>
    <col min="15091" max="15092" width="10.28515625" style="38" customWidth="1"/>
    <col min="15093" max="15093" width="20.7109375" style="38" customWidth="1"/>
    <col min="15094" max="15094" width="8.140625" style="38" bestFit="1" customWidth="1"/>
    <col min="15095" max="15095" width="20.85546875" style="38" customWidth="1"/>
    <col min="15096" max="15096" width="8.140625" style="38" bestFit="1" customWidth="1"/>
    <col min="15097" max="15097" width="21" style="38" customWidth="1"/>
    <col min="15098" max="15098" width="13.5703125" style="38" customWidth="1"/>
    <col min="15099" max="15344" width="9.140625" style="38"/>
    <col min="15345" max="15345" width="4.85546875" style="38" customWidth="1"/>
    <col min="15346" max="15346" width="49.42578125" style="38" customWidth="1"/>
    <col min="15347" max="15348" width="10.28515625" style="38" customWidth="1"/>
    <col min="15349" max="15349" width="20.7109375" style="38" customWidth="1"/>
    <col min="15350" max="15350" width="8.140625" style="38" bestFit="1" customWidth="1"/>
    <col min="15351" max="15351" width="20.85546875" style="38" customWidth="1"/>
    <col min="15352" max="15352" width="8.140625" style="38" bestFit="1" customWidth="1"/>
    <col min="15353" max="15353" width="21" style="38" customWidth="1"/>
    <col min="15354" max="15354" width="13.5703125" style="38" customWidth="1"/>
    <col min="15355" max="15600" width="9.140625" style="38"/>
    <col min="15601" max="15601" width="4.85546875" style="38" customWidth="1"/>
    <col min="15602" max="15602" width="49.42578125" style="38" customWidth="1"/>
    <col min="15603" max="15604" width="10.28515625" style="38" customWidth="1"/>
    <col min="15605" max="15605" width="20.7109375" style="38" customWidth="1"/>
    <col min="15606" max="15606" width="8.140625" style="38" bestFit="1" customWidth="1"/>
    <col min="15607" max="15607" width="20.85546875" style="38" customWidth="1"/>
    <col min="15608" max="15608" width="8.140625" style="38" bestFit="1" customWidth="1"/>
    <col min="15609" max="15609" width="21" style="38" customWidth="1"/>
    <col min="15610" max="15610" width="13.5703125" style="38" customWidth="1"/>
    <col min="15611" max="15856" width="9.140625" style="38"/>
    <col min="15857" max="15857" width="4.85546875" style="38" customWidth="1"/>
    <col min="15858" max="15858" width="49.42578125" style="38" customWidth="1"/>
    <col min="15859" max="15860" width="10.28515625" style="38" customWidth="1"/>
    <col min="15861" max="15861" width="20.7109375" style="38" customWidth="1"/>
    <col min="15862" max="15862" width="8.140625" style="38" bestFit="1" customWidth="1"/>
    <col min="15863" max="15863" width="20.85546875" style="38" customWidth="1"/>
    <col min="15864" max="15864" width="8.140625" style="38" bestFit="1" customWidth="1"/>
    <col min="15865" max="15865" width="21" style="38" customWidth="1"/>
    <col min="15866" max="15866" width="13.5703125" style="38" customWidth="1"/>
    <col min="15867" max="16112" width="9.140625" style="38"/>
    <col min="16113" max="16113" width="4.85546875" style="38" customWidth="1"/>
    <col min="16114" max="16114" width="49.42578125" style="38" customWidth="1"/>
    <col min="16115" max="16116" width="10.28515625" style="38" customWidth="1"/>
    <col min="16117" max="16117" width="20.7109375" style="38" customWidth="1"/>
    <col min="16118" max="16118" width="8.140625" style="38" bestFit="1" customWidth="1"/>
    <col min="16119" max="16119" width="20.85546875" style="38" customWidth="1"/>
    <col min="16120" max="16120" width="8.140625" style="38" bestFit="1" customWidth="1"/>
    <col min="16121" max="16121" width="21" style="38" customWidth="1"/>
    <col min="16122" max="16122" width="13.5703125" style="38" customWidth="1"/>
    <col min="16123" max="16384" width="9.140625" style="38"/>
  </cols>
  <sheetData>
    <row r="1" spans="1:9" s="6" customFormat="1" x14ac:dyDescent="0.25">
      <c r="A1" s="1"/>
      <c r="B1" s="5"/>
      <c r="C1" s="2"/>
      <c r="D1" s="2"/>
      <c r="E1" s="52"/>
      <c r="F1" s="69"/>
      <c r="G1" s="59"/>
      <c r="H1" s="4"/>
      <c r="I1" s="63" t="s">
        <v>0</v>
      </c>
    </row>
    <row r="2" spans="1:9" s="6" customFormat="1" ht="12.75" customHeight="1" x14ac:dyDescent="0.25">
      <c r="A2" s="1"/>
      <c r="B2" s="5"/>
      <c r="C2" s="2"/>
      <c r="D2" s="2"/>
      <c r="E2" s="52"/>
      <c r="F2" s="69"/>
      <c r="G2" s="90" t="s">
        <v>1</v>
      </c>
      <c r="H2" s="90"/>
      <c r="I2" s="90"/>
    </row>
    <row r="3" spans="1:9" s="6" customFormat="1" ht="33.75" customHeight="1" thickBot="1" x14ac:dyDescent="0.35">
      <c r="A3" s="4"/>
      <c r="B3" s="96" t="s">
        <v>38</v>
      </c>
      <c r="C3" s="96"/>
      <c r="D3" s="96"/>
      <c r="E3" s="96"/>
      <c r="F3" s="70"/>
      <c r="G3" s="54"/>
      <c r="I3" s="54"/>
    </row>
    <row r="4" spans="1:9" s="10" customFormat="1" ht="17.25" customHeight="1" x14ac:dyDescent="0.25">
      <c r="A4" s="4"/>
      <c r="B4" s="65" t="s">
        <v>2</v>
      </c>
      <c r="E4" s="53"/>
      <c r="F4" s="70"/>
      <c r="G4" s="60"/>
      <c r="H4" s="12"/>
      <c r="I4" s="60"/>
    </row>
    <row r="5" spans="1:9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9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9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9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9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9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56">
        <f>SUM(E13:E15)</f>
        <v>38419.200000000004</v>
      </c>
      <c r="F10" s="73"/>
      <c r="G10" s="56">
        <f>SUM(G13:G15)</f>
        <v>41535.599999999999</v>
      </c>
      <c r="H10" s="26">
        <f>F10-D10</f>
        <v>0</v>
      </c>
      <c r="I10" s="56">
        <f>G10-E10</f>
        <v>3116.3999999999942</v>
      </c>
    </row>
    <row r="11" spans="1:9" s="32" customFormat="1" x14ac:dyDescent="0.25">
      <c r="A11" s="28"/>
      <c r="B11" s="29" t="s">
        <v>10</v>
      </c>
      <c r="C11" s="28"/>
      <c r="D11" s="28"/>
      <c r="E11" s="57"/>
      <c r="F11" s="67"/>
      <c r="G11" s="62"/>
      <c r="H11" s="31"/>
      <c r="I11" s="62"/>
    </row>
    <row r="12" spans="1:9" s="32" customFormat="1" x14ac:dyDescent="0.25">
      <c r="A12" s="28"/>
      <c r="B12" s="33" t="s">
        <v>11</v>
      </c>
      <c r="C12" s="28"/>
      <c r="D12" s="28"/>
      <c r="E12" s="57"/>
      <c r="F12" s="67"/>
      <c r="G12" s="62"/>
      <c r="H12" s="31"/>
      <c r="I12" s="62"/>
    </row>
    <row r="13" spans="1:9" s="32" customFormat="1" x14ac:dyDescent="0.25">
      <c r="A13" s="28">
        <v>1</v>
      </c>
      <c r="B13" s="42" t="s">
        <v>9</v>
      </c>
      <c r="C13" s="28" t="s">
        <v>12</v>
      </c>
      <c r="D13" s="28"/>
      <c r="E13" s="57">
        <v>25904.9</v>
      </c>
      <c r="F13" s="67"/>
      <c r="G13" s="57">
        <v>27001.599999999999</v>
      </c>
      <c r="H13" s="30">
        <f t="shared" ref="H13:I16" si="0">F13-D13</f>
        <v>0</v>
      </c>
      <c r="I13" s="57">
        <f t="shared" si="0"/>
        <v>1096.6999999999971</v>
      </c>
    </row>
    <row r="14" spans="1:9" s="32" customFormat="1" ht="27" x14ac:dyDescent="0.25">
      <c r="A14" s="28">
        <v>2</v>
      </c>
      <c r="B14" s="42" t="s">
        <v>45</v>
      </c>
      <c r="C14" s="28" t="s">
        <v>12</v>
      </c>
      <c r="D14" s="28"/>
      <c r="E14" s="57">
        <v>0</v>
      </c>
      <c r="F14" s="67"/>
      <c r="G14" s="57">
        <v>0</v>
      </c>
      <c r="H14" s="30">
        <f t="shared" si="0"/>
        <v>0</v>
      </c>
      <c r="I14" s="57">
        <f t="shared" si="0"/>
        <v>0</v>
      </c>
    </row>
    <row r="15" spans="1:9" s="32" customFormat="1" x14ac:dyDescent="0.25">
      <c r="A15" s="28">
        <v>3</v>
      </c>
      <c r="B15" s="42" t="s">
        <v>44</v>
      </c>
      <c r="C15" s="28" t="s">
        <v>12</v>
      </c>
      <c r="D15" s="28"/>
      <c r="E15" s="57">
        <v>12514.300000000001</v>
      </c>
      <c r="F15" s="67"/>
      <c r="G15" s="57">
        <v>14534</v>
      </c>
      <c r="H15" s="30">
        <f t="shared" si="0"/>
        <v>0</v>
      </c>
      <c r="I15" s="57">
        <f t="shared" si="0"/>
        <v>2019.6999999999989</v>
      </c>
    </row>
    <row r="16" spans="1:9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56">
        <f>SUM(E19:E21)</f>
        <v>9148.0999999999985</v>
      </c>
      <c r="F16" s="73"/>
      <c r="G16" s="56">
        <f>SUM(G19:G21)</f>
        <v>10399.6</v>
      </c>
      <c r="H16" s="26">
        <f t="shared" si="0"/>
        <v>0</v>
      </c>
      <c r="I16" s="56">
        <f t="shared" si="0"/>
        <v>1251.5000000000018</v>
      </c>
    </row>
    <row r="17" spans="1:9" s="32" customFormat="1" x14ac:dyDescent="0.25">
      <c r="A17" s="35"/>
      <c r="B17" s="29" t="s">
        <v>10</v>
      </c>
      <c r="C17" s="28"/>
      <c r="D17" s="28"/>
      <c r="E17" s="57"/>
      <c r="F17" s="67"/>
      <c r="G17" s="62"/>
      <c r="H17" s="31"/>
      <c r="I17" s="62"/>
    </row>
    <row r="18" spans="1:9" s="32" customFormat="1" x14ac:dyDescent="0.25">
      <c r="A18" s="36"/>
      <c r="B18" s="33" t="s">
        <v>11</v>
      </c>
      <c r="C18" s="28"/>
      <c r="D18" s="28"/>
      <c r="E18" s="57"/>
      <c r="F18" s="67"/>
      <c r="G18" s="62"/>
      <c r="H18" s="31"/>
      <c r="I18" s="62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57">
        <v>2791.2</v>
      </c>
      <c r="F19" s="67"/>
      <c r="G19" s="57">
        <v>3946.7</v>
      </c>
      <c r="H19" s="30">
        <f t="shared" ref="H19:I22" si="1">F19-D19</f>
        <v>0</v>
      </c>
      <c r="I19" s="57">
        <f t="shared" si="1"/>
        <v>1155.5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57">
        <v>6356.9</v>
      </c>
      <c r="F20" s="67"/>
      <c r="G20" s="57">
        <v>6452.9000000000005</v>
      </c>
      <c r="H20" s="30">
        <f t="shared" si="1"/>
        <v>0</v>
      </c>
      <c r="I20" s="57">
        <f t="shared" si="1"/>
        <v>96.000000000000909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57"/>
      <c r="F21" s="67"/>
      <c r="G21" s="57"/>
      <c r="H21" s="30">
        <f t="shared" si="1"/>
        <v>0</v>
      </c>
      <c r="I21" s="57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56">
        <f>SUM(E25:E31)</f>
        <v>43162.8</v>
      </c>
      <c r="F22" s="73"/>
      <c r="G22" s="56">
        <f>SUM(G25:G31)</f>
        <v>28695.665999999997</v>
      </c>
      <c r="H22" s="26">
        <f t="shared" si="1"/>
        <v>0</v>
      </c>
      <c r="I22" s="56">
        <f t="shared" si="1"/>
        <v>-14467.134000000005</v>
      </c>
    </row>
    <row r="23" spans="1:9" s="32" customFormat="1" x14ac:dyDescent="0.25">
      <c r="A23" s="35"/>
      <c r="B23" s="29" t="s">
        <v>10</v>
      </c>
      <c r="C23" s="28"/>
      <c r="D23" s="28"/>
      <c r="E23" s="57"/>
      <c r="F23" s="67"/>
      <c r="G23" s="62"/>
      <c r="H23" s="31"/>
      <c r="I23" s="62"/>
    </row>
    <row r="24" spans="1:9" s="32" customFormat="1" x14ac:dyDescent="0.25">
      <c r="A24" s="36"/>
      <c r="B24" s="33" t="s">
        <v>11</v>
      </c>
      <c r="C24" s="28"/>
      <c r="D24" s="28"/>
      <c r="E24" s="57"/>
      <c r="F24" s="67"/>
      <c r="G24" s="62"/>
      <c r="H24" s="31"/>
      <c r="I24" s="62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57">
        <v>29794.5</v>
      </c>
      <c r="F25" s="67"/>
      <c r="G25" s="57">
        <v>9900</v>
      </c>
      <c r="H25" s="30">
        <f t="shared" ref="H25:I32" si="2">F25-D25</f>
        <v>0</v>
      </c>
      <c r="I25" s="57">
        <f t="shared" si="2"/>
        <v>-19894.5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57">
        <v>7000</v>
      </c>
      <c r="F26" s="67"/>
      <c r="G26" s="57">
        <v>2850.4</v>
      </c>
      <c r="H26" s="30">
        <f t="shared" si="2"/>
        <v>0</v>
      </c>
      <c r="I26" s="57">
        <f t="shared" si="2"/>
        <v>-4149.6000000000004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57"/>
      <c r="F27" s="67"/>
      <c r="G27" s="57">
        <v>9559.2000000000007</v>
      </c>
      <c r="H27" s="30">
        <f t="shared" si="2"/>
        <v>0</v>
      </c>
      <c r="I27" s="57">
        <f t="shared" si="2"/>
        <v>9559.2000000000007</v>
      </c>
    </row>
    <row r="28" spans="1:9" s="32" customFormat="1" ht="27" x14ac:dyDescent="0.25">
      <c r="A28" s="28">
        <v>4</v>
      </c>
      <c r="B28" s="42" t="s">
        <v>51</v>
      </c>
      <c r="C28" s="28" t="s">
        <v>12</v>
      </c>
      <c r="D28" s="28"/>
      <c r="E28" s="57">
        <v>4518.3</v>
      </c>
      <c r="F28" s="67"/>
      <c r="G28" s="57">
        <v>4536.0659999999998</v>
      </c>
      <c r="H28" s="30">
        <f t="shared" si="2"/>
        <v>0</v>
      </c>
      <c r="I28" s="57">
        <f t="shared" si="2"/>
        <v>17.765999999999622</v>
      </c>
    </row>
    <row r="29" spans="1:9" s="32" customFormat="1" ht="27" x14ac:dyDescent="0.25">
      <c r="A29" s="28">
        <v>5</v>
      </c>
      <c r="B29" s="42" t="s">
        <v>270</v>
      </c>
      <c r="C29" s="28" t="s">
        <v>12</v>
      </c>
      <c r="D29" s="28"/>
      <c r="E29" s="57">
        <v>900</v>
      </c>
      <c r="F29" s="67"/>
      <c r="G29" s="57">
        <v>900</v>
      </c>
      <c r="H29" s="30">
        <f t="shared" si="2"/>
        <v>0</v>
      </c>
      <c r="I29" s="57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57">
        <v>300</v>
      </c>
      <c r="F30" s="67"/>
      <c r="G30" s="57">
        <v>300</v>
      </c>
      <c r="H30" s="30">
        <f t="shared" si="2"/>
        <v>0</v>
      </c>
      <c r="I30" s="57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57">
        <v>650</v>
      </c>
      <c r="F31" s="67"/>
      <c r="G31" s="57">
        <v>650</v>
      </c>
      <c r="H31" s="30">
        <f t="shared" si="2"/>
        <v>0</v>
      </c>
      <c r="I31" s="57">
        <f t="shared" si="2"/>
        <v>0</v>
      </c>
    </row>
    <row r="32" spans="1:9" s="27" customFormat="1" ht="23.25" customHeight="1" x14ac:dyDescent="0.25">
      <c r="A32" s="23">
        <v>4</v>
      </c>
      <c r="B32" s="51" t="s">
        <v>15</v>
      </c>
      <c r="C32" s="25">
        <v>4215</v>
      </c>
      <c r="D32" s="25"/>
      <c r="E32" s="56">
        <f>SUM(E35:E37)</f>
        <v>1167</v>
      </c>
      <c r="F32" s="73"/>
      <c r="G32" s="56">
        <f>SUM(G35:G37)</f>
        <v>1504</v>
      </c>
      <c r="H32" s="26">
        <f t="shared" si="2"/>
        <v>0</v>
      </c>
      <c r="I32" s="56">
        <f t="shared" si="2"/>
        <v>337</v>
      </c>
    </row>
    <row r="33" spans="1:9" s="32" customFormat="1" x14ac:dyDescent="0.25">
      <c r="A33" s="35"/>
      <c r="B33" s="29" t="s">
        <v>10</v>
      </c>
      <c r="C33" s="28"/>
      <c r="D33" s="28"/>
      <c r="E33" s="57"/>
      <c r="F33" s="67"/>
      <c r="G33" s="62"/>
      <c r="H33" s="31"/>
      <c r="I33" s="62"/>
    </row>
    <row r="34" spans="1:9" s="32" customFormat="1" x14ac:dyDescent="0.25">
      <c r="A34" s="36"/>
      <c r="B34" s="33" t="s">
        <v>11</v>
      </c>
      <c r="C34" s="28"/>
      <c r="D34" s="28"/>
      <c r="E34" s="57"/>
      <c r="F34" s="67"/>
      <c r="G34" s="62"/>
      <c r="H34" s="31"/>
      <c r="I34" s="62"/>
    </row>
    <row r="35" spans="1:9" s="32" customFormat="1" x14ac:dyDescent="0.25">
      <c r="A35" s="28">
        <v>1</v>
      </c>
      <c r="B35" s="46" t="s">
        <v>15</v>
      </c>
      <c r="C35" s="28" t="s">
        <v>12</v>
      </c>
      <c r="D35" s="28"/>
      <c r="E35" s="57">
        <v>1167</v>
      </c>
      <c r="F35" s="67"/>
      <c r="G35" s="57">
        <v>1504</v>
      </c>
      <c r="H35" s="30">
        <f t="shared" ref="H35:I38" si="3">F35-D35</f>
        <v>0</v>
      </c>
      <c r="I35" s="57">
        <f t="shared" si="3"/>
        <v>337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57"/>
      <c r="F36" s="67"/>
      <c r="G36" s="57"/>
      <c r="H36" s="30">
        <f t="shared" si="3"/>
        <v>0</v>
      </c>
      <c r="I36" s="57">
        <f t="shared" si="3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57"/>
      <c r="F37" s="67"/>
      <c r="G37" s="57"/>
      <c r="H37" s="30">
        <f t="shared" si="3"/>
        <v>0</v>
      </c>
      <c r="I37" s="57">
        <f t="shared" si="3"/>
        <v>0</v>
      </c>
    </row>
    <row r="38" spans="1:9" s="27" customFormat="1" ht="23.25" customHeight="1" x14ac:dyDescent="0.25">
      <c r="A38" s="23">
        <v>5</v>
      </c>
      <c r="B38" s="51" t="s">
        <v>16</v>
      </c>
      <c r="C38" s="25">
        <v>4231</v>
      </c>
      <c r="D38" s="25"/>
      <c r="E38" s="56">
        <f>SUM(E41:E43)</f>
        <v>0</v>
      </c>
      <c r="F38" s="73"/>
      <c r="G38" s="56">
        <f>SUM(G41:G43)</f>
        <v>0</v>
      </c>
      <c r="H38" s="26">
        <f t="shared" si="3"/>
        <v>0</v>
      </c>
      <c r="I38" s="56">
        <f t="shared" si="3"/>
        <v>0</v>
      </c>
    </row>
    <row r="39" spans="1:9" s="32" customFormat="1" x14ac:dyDescent="0.25">
      <c r="A39" s="35"/>
      <c r="B39" s="29" t="s">
        <v>10</v>
      </c>
      <c r="C39" s="28"/>
      <c r="D39" s="28"/>
      <c r="E39" s="57"/>
      <c r="F39" s="67"/>
      <c r="G39" s="62"/>
      <c r="H39" s="31"/>
      <c r="I39" s="62"/>
    </row>
    <row r="40" spans="1:9" s="32" customFormat="1" x14ac:dyDescent="0.25">
      <c r="A40" s="36"/>
      <c r="B40" s="33" t="s">
        <v>11</v>
      </c>
      <c r="C40" s="28"/>
      <c r="D40" s="28"/>
      <c r="E40" s="57"/>
      <c r="F40" s="67"/>
      <c r="G40" s="62"/>
      <c r="H40" s="31"/>
      <c r="I40" s="62"/>
    </row>
    <row r="41" spans="1:9" s="32" customFormat="1" x14ac:dyDescent="0.25">
      <c r="A41" s="28">
        <v>1</v>
      </c>
      <c r="B41" s="46" t="s">
        <v>16</v>
      </c>
      <c r="C41" s="28" t="s">
        <v>12</v>
      </c>
      <c r="D41" s="28"/>
      <c r="E41" s="57"/>
      <c r="F41" s="67"/>
      <c r="G41" s="57"/>
      <c r="H41" s="30">
        <f t="shared" ref="H41:I44" si="4">F41-D41</f>
        <v>0</v>
      </c>
      <c r="I41" s="57">
        <f t="shared" si="4"/>
        <v>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57"/>
      <c r="F42" s="67"/>
      <c r="G42" s="57"/>
      <c r="H42" s="30">
        <f t="shared" si="4"/>
        <v>0</v>
      </c>
      <c r="I42" s="57">
        <f t="shared" si="4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57"/>
      <c r="F43" s="67"/>
      <c r="G43" s="57"/>
      <c r="H43" s="30">
        <f t="shared" si="4"/>
        <v>0</v>
      </c>
      <c r="I43" s="57">
        <f t="shared" si="4"/>
        <v>0</v>
      </c>
    </row>
    <row r="44" spans="1:9" s="27" customFormat="1" ht="23.25" customHeight="1" x14ac:dyDescent="0.25">
      <c r="A44" s="23">
        <v>6</v>
      </c>
      <c r="B44" s="51" t="s">
        <v>17</v>
      </c>
      <c r="C44" s="25">
        <v>4232</v>
      </c>
      <c r="D44" s="25"/>
      <c r="E44" s="56">
        <f>SUM(E47:E54)</f>
        <v>44785</v>
      </c>
      <c r="F44" s="73"/>
      <c r="G44" s="56">
        <f>SUM(G47:G54)</f>
        <v>85758</v>
      </c>
      <c r="H44" s="26">
        <f t="shared" si="4"/>
        <v>0</v>
      </c>
      <c r="I44" s="56">
        <f t="shared" si="4"/>
        <v>40973</v>
      </c>
    </row>
    <row r="45" spans="1:9" s="32" customFormat="1" x14ac:dyDescent="0.25">
      <c r="A45" s="35"/>
      <c r="B45" s="29" t="s">
        <v>10</v>
      </c>
      <c r="C45" s="28"/>
      <c r="D45" s="28"/>
      <c r="E45" s="57"/>
      <c r="F45" s="67"/>
      <c r="G45" s="62"/>
      <c r="H45" s="31"/>
      <c r="I45" s="62"/>
    </row>
    <row r="46" spans="1:9" s="32" customFormat="1" x14ac:dyDescent="0.25">
      <c r="A46" s="36"/>
      <c r="B46" s="33" t="s">
        <v>11</v>
      </c>
      <c r="C46" s="28"/>
      <c r="D46" s="28"/>
      <c r="E46" s="57"/>
      <c r="F46" s="67"/>
      <c r="G46" s="62"/>
      <c r="H46" s="31"/>
      <c r="I46" s="62"/>
    </row>
    <row r="47" spans="1:9" s="32" customFormat="1" ht="27" x14ac:dyDescent="0.25">
      <c r="A47" s="28">
        <v>1</v>
      </c>
      <c r="B47" s="44" t="s">
        <v>55</v>
      </c>
      <c r="C47" s="28" t="s">
        <v>12</v>
      </c>
      <c r="D47" s="28"/>
      <c r="E47" s="57">
        <v>6595</v>
      </c>
      <c r="F47" s="67"/>
      <c r="G47" s="57">
        <v>21744</v>
      </c>
      <c r="H47" s="30">
        <f t="shared" ref="H47:I55" si="5">F47-D47</f>
        <v>0</v>
      </c>
      <c r="I47" s="57">
        <f t="shared" si="5"/>
        <v>15149</v>
      </c>
    </row>
    <row r="48" spans="1:9" s="32" customFormat="1" ht="27" x14ac:dyDescent="0.25">
      <c r="A48" s="28">
        <v>2</v>
      </c>
      <c r="B48" s="44" t="s">
        <v>56</v>
      </c>
      <c r="C48" s="28" t="s">
        <v>12</v>
      </c>
      <c r="D48" s="28"/>
      <c r="E48" s="57">
        <v>5370</v>
      </c>
      <c r="F48" s="67"/>
      <c r="G48" s="57">
        <v>5370</v>
      </c>
      <c r="H48" s="30">
        <f t="shared" si="5"/>
        <v>0</v>
      </c>
      <c r="I48" s="57">
        <f t="shared" si="5"/>
        <v>0</v>
      </c>
    </row>
    <row r="49" spans="1:9" s="32" customFormat="1" ht="27" x14ac:dyDescent="0.25">
      <c r="A49" s="28">
        <v>3</v>
      </c>
      <c r="B49" s="44" t="s">
        <v>83</v>
      </c>
      <c r="C49" s="28" t="s">
        <v>12</v>
      </c>
      <c r="D49" s="28"/>
      <c r="E49" s="57">
        <v>23160</v>
      </c>
      <c r="F49" s="67"/>
      <c r="G49" s="57">
        <v>50000</v>
      </c>
      <c r="H49" s="30">
        <f t="shared" si="5"/>
        <v>0</v>
      </c>
      <c r="I49" s="57">
        <f t="shared" si="5"/>
        <v>26840</v>
      </c>
    </row>
    <row r="50" spans="1:9" s="32" customFormat="1" x14ac:dyDescent="0.25">
      <c r="A50" s="28">
        <v>4</v>
      </c>
      <c r="B50" s="45" t="s">
        <v>57</v>
      </c>
      <c r="C50" s="28" t="s">
        <v>12</v>
      </c>
      <c r="D50" s="28"/>
      <c r="E50" s="57">
        <v>2175</v>
      </c>
      <c r="F50" s="67"/>
      <c r="G50" s="57">
        <v>2550</v>
      </c>
      <c r="H50" s="30">
        <f t="shared" si="5"/>
        <v>0</v>
      </c>
      <c r="I50" s="57">
        <f t="shared" si="5"/>
        <v>375</v>
      </c>
    </row>
    <row r="51" spans="1:9" s="32" customFormat="1" ht="27" x14ac:dyDescent="0.25">
      <c r="A51" s="28">
        <v>5</v>
      </c>
      <c r="B51" s="45" t="s">
        <v>314</v>
      </c>
      <c r="C51" s="28" t="s">
        <v>12</v>
      </c>
      <c r="D51" s="28"/>
      <c r="E51" s="57"/>
      <c r="F51" s="67"/>
      <c r="G51" s="57">
        <v>10</v>
      </c>
      <c r="H51" s="30"/>
      <c r="I51" s="57">
        <f t="shared" si="5"/>
        <v>10</v>
      </c>
    </row>
    <row r="52" spans="1:9" s="32" customFormat="1" ht="27" x14ac:dyDescent="0.25">
      <c r="A52" s="28">
        <v>6</v>
      </c>
      <c r="B52" s="44" t="s">
        <v>58</v>
      </c>
      <c r="C52" s="28" t="s">
        <v>12</v>
      </c>
      <c r="D52" s="28"/>
      <c r="E52" s="57">
        <v>900</v>
      </c>
      <c r="F52" s="67"/>
      <c r="G52" s="57">
        <v>900</v>
      </c>
      <c r="H52" s="30">
        <f t="shared" si="5"/>
        <v>0</v>
      </c>
      <c r="I52" s="57">
        <f t="shared" si="5"/>
        <v>0</v>
      </c>
    </row>
    <row r="53" spans="1:9" s="32" customFormat="1" ht="27" x14ac:dyDescent="0.25">
      <c r="A53" s="28">
        <v>7</v>
      </c>
      <c r="B53" s="44" t="s">
        <v>272</v>
      </c>
      <c r="C53" s="28" t="s">
        <v>12</v>
      </c>
      <c r="D53" s="28"/>
      <c r="E53" s="57">
        <v>3705</v>
      </c>
      <c r="F53" s="67"/>
      <c r="G53" s="57"/>
      <c r="H53" s="30">
        <f t="shared" ref="H53" si="6">F53-D53</f>
        <v>0</v>
      </c>
      <c r="I53" s="57">
        <f t="shared" ref="I53" si="7">G53-E53</f>
        <v>-3705</v>
      </c>
    </row>
    <row r="54" spans="1:9" s="32" customFormat="1" ht="27" x14ac:dyDescent="0.25">
      <c r="A54" s="28">
        <v>8</v>
      </c>
      <c r="B54" s="76" t="s">
        <v>271</v>
      </c>
      <c r="C54" s="28" t="s">
        <v>12</v>
      </c>
      <c r="D54" s="28"/>
      <c r="E54" s="57">
        <v>2880</v>
      </c>
      <c r="F54" s="67"/>
      <c r="G54" s="57">
        <v>5184</v>
      </c>
      <c r="H54" s="30">
        <f t="shared" si="5"/>
        <v>0</v>
      </c>
      <c r="I54" s="57">
        <f t="shared" si="5"/>
        <v>2304</v>
      </c>
    </row>
    <row r="55" spans="1:9" s="27" customFormat="1" ht="23.25" customHeight="1" x14ac:dyDescent="0.25">
      <c r="A55" s="23">
        <v>7</v>
      </c>
      <c r="B55" s="51" t="s">
        <v>18</v>
      </c>
      <c r="C55" s="25">
        <v>4234</v>
      </c>
      <c r="D55" s="25"/>
      <c r="E55" s="56">
        <f>SUM(E58:E64)</f>
        <v>16411</v>
      </c>
      <c r="F55" s="73"/>
      <c r="G55" s="56">
        <f>SUM(G58:G64)</f>
        <v>17898.8</v>
      </c>
      <c r="H55" s="26">
        <f t="shared" si="5"/>
        <v>0</v>
      </c>
      <c r="I55" s="56">
        <f t="shared" si="5"/>
        <v>1487.7999999999993</v>
      </c>
    </row>
    <row r="56" spans="1:9" s="32" customFormat="1" x14ac:dyDescent="0.25">
      <c r="A56" s="35"/>
      <c r="B56" s="29" t="s">
        <v>10</v>
      </c>
      <c r="C56" s="28"/>
      <c r="D56" s="28"/>
      <c r="E56" s="57"/>
      <c r="F56" s="67"/>
      <c r="G56" s="62"/>
      <c r="H56" s="31"/>
      <c r="I56" s="62"/>
    </row>
    <row r="57" spans="1:9" s="32" customFormat="1" x14ac:dyDescent="0.25">
      <c r="A57" s="36"/>
      <c r="B57" s="33" t="s">
        <v>11</v>
      </c>
      <c r="C57" s="28"/>
      <c r="D57" s="28"/>
      <c r="E57" s="57"/>
      <c r="F57" s="67"/>
      <c r="G57" s="62"/>
      <c r="H57" s="31"/>
      <c r="I57" s="62"/>
    </row>
    <row r="58" spans="1:9" s="32" customFormat="1" ht="54" x14ac:dyDescent="0.25">
      <c r="A58" s="28">
        <v>1</v>
      </c>
      <c r="B58" s="45" t="s">
        <v>59</v>
      </c>
      <c r="C58" s="28" t="s">
        <v>12</v>
      </c>
      <c r="D58" s="28"/>
      <c r="E58" s="57">
        <v>18</v>
      </c>
      <c r="F58" s="67"/>
      <c r="G58" s="57">
        <v>18</v>
      </c>
      <c r="H58" s="30">
        <f t="shared" ref="H58:I65" si="8">F58-D58</f>
        <v>0</v>
      </c>
      <c r="I58" s="57">
        <f t="shared" si="8"/>
        <v>0</v>
      </c>
    </row>
    <row r="59" spans="1:9" s="32" customFormat="1" ht="27" x14ac:dyDescent="0.25">
      <c r="A59" s="28">
        <v>2</v>
      </c>
      <c r="B59" s="45" t="s">
        <v>60</v>
      </c>
      <c r="C59" s="28" t="s">
        <v>12</v>
      </c>
      <c r="D59" s="28"/>
      <c r="E59" s="57"/>
      <c r="F59" s="67"/>
      <c r="G59" s="57">
        <v>40</v>
      </c>
      <c r="H59" s="30">
        <f t="shared" si="8"/>
        <v>0</v>
      </c>
      <c r="I59" s="57">
        <f t="shared" si="8"/>
        <v>40</v>
      </c>
    </row>
    <row r="60" spans="1:9" s="32" customFormat="1" ht="27" x14ac:dyDescent="0.25">
      <c r="A60" s="28">
        <v>3</v>
      </c>
      <c r="B60" s="45" t="s">
        <v>315</v>
      </c>
      <c r="C60" s="28" t="s">
        <v>12</v>
      </c>
      <c r="D60" s="28"/>
      <c r="E60" s="57">
        <v>3108</v>
      </c>
      <c r="F60" s="67"/>
      <c r="G60" s="57">
        <v>3552</v>
      </c>
      <c r="H60" s="30">
        <f t="shared" si="8"/>
        <v>0</v>
      </c>
      <c r="I60" s="57">
        <f t="shared" si="8"/>
        <v>444</v>
      </c>
    </row>
    <row r="61" spans="1:9" s="32" customFormat="1" x14ac:dyDescent="0.25">
      <c r="A61" s="28">
        <v>4</v>
      </c>
      <c r="B61" s="45" t="s">
        <v>61</v>
      </c>
      <c r="C61" s="28" t="s">
        <v>12</v>
      </c>
      <c r="D61" s="28"/>
      <c r="E61" s="57">
        <v>11967.6</v>
      </c>
      <c r="F61" s="67"/>
      <c r="G61" s="57">
        <v>12600</v>
      </c>
      <c r="H61" s="30">
        <f t="shared" si="8"/>
        <v>0</v>
      </c>
      <c r="I61" s="57">
        <f t="shared" si="8"/>
        <v>632.39999999999964</v>
      </c>
    </row>
    <row r="62" spans="1:9" s="32" customFormat="1" x14ac:dyDescent="0.25">
      <c r="A62" s="28">
        <v>5</v>
      </c>
      <c r="B62" s="45" t="s">
        <v>62</v>
      </c>
      <c r="C62" s="28" t="s">
        <v>12</v>
      </c>
      <c r="D62" s="28"/>
      <c r="E62" s="57">
        <v>395.1</v>
      </c>
      <c r="F62" s="67"/>
      <c r="G62" s="57">
        <v>450</v>
      </c>
      <c r="H62" s="30">
        <f t="shared" si="8"/>
        <v>0</v>
      </c>
      <c r="I62" s="57">
        <f t="shared" si="8"/>
        <v>54.899999999999977</v>
      </c>
    </row>
    <row r="63" spans="1:9" s="32" customFormat="1" x14ac:dyDescent="0.25">
      <c r="A63" s="28">
        <v>6</v>
      </c>
      <c r="B63" s="45" t="s">
        <v>63</v>
      </c>
      <c r="C63" s="28" t="s">
        <v>12</v>
      </c>
      <c r="D63" s="28"/>
      <c r="E63" s="57"/>
      <c r="F63" s="67"/>
      <c r="G63" s="57">
        <v>100</v>
      </c>
      <c r="H63" s="30">
        <f t="shared" si="8"/>
        <v>0</v>
      </c>
      <c r="I63" s="57">
        <f t="shared" si="8"/>
        <v>100</v>
      </c>
    </row>
    <row r="64" spans="1:9" s="32" customFormat="1" x14ac:dyDescent="0.25">
      <c r="A64" s="28">
        <v>7</v>
      </c>
      <c r="B64" s="45" t="s">
        <v>82</v>
      </c>
      <c r="C64" s="28" t="s">
        <v>12</v>
      </c>
      <c r="D64" s="28"/>
      <c r="E64" s="57">
        <v>922.3</v>
      </c>
      <c r="F64" s="67"/>
      <c r="G64" s="57">
        <v>1138.8</v>
      </c>
      <c r="H64" s="30">
        <f t="shared" si="8"/>
        <v>0</v>
      </c>
      <c r="I64" s="57">
        <f t="shared" si="8"/>
        <v>216.5</v>
      </c>
    </row>
    <row r="65" spans="1:9" s="27" customFormat="1" ht="23.25" customHeight="1" x14ac:dyDescent="0.25">
      <c r="A65" s="23">
        <v>8</v>
      </c>
      <c r="B65" s="51" t="s">
        <v>24</v>
      </c>
      <c r="C65" s="25">
        <v>4235</v>
      </c>
      <c r="D65" s="25"/>
      <c r="E65" s="56">
        <f>SUM(E68:E70)</f>
        <v>15000</v>
      </c>
      <c r="F65" s="73"/>
      <c r="G65" s="56">
        <f>SUM(G68:G70)</f>
        <v>15000</v>
      </c>
      <c r="H65" s="26">
        <f t="shared" si="8"/>
        <v>0</v>
      </c>
      <c r="I65" s="56">
        <f t="shared" si="8"/>
        <v>0</v>
      </c>
    </row>
    <row r="66" spans="1:9" s="32" customFormat="1" x14ac:dyDescent="0.25">
      <c r="A66" s="35"/>
      <c r="B66" s="29" t="s">
        <v>10</v>
      </c>
      <c r="C66" s="28"/>
      <c r="D66" s="28"/>
      <c r="E66" s="57"/>
      <c r="F66" s="67"/>
      <c r="G66" s="62"/>
      <c r="H66" s="31"/>
      <c r="I66" s="62"/>
    </row>
    <row r="67" spans="1:9" s="32" customFormat="1" x14ac:dyDescent="0.25">
      <c r="A67" s="36"/>
      <c r="B67" s="33" t="s">
        <v>11</v>
      </c>
      <c r="C67" s="28"/>
      <c r="D67" s="28"/>
      <c r="E67" s="57"/>
      <c r="F67" s="67"/>
      <c r="G67" s="62"/>
      <c r="H67" s="31"/>
      <c r="I67" s="62"/>
    </row>
    <row r="68" spans="1:9" s="32" customFormat="1" x14ac:dyDescent="0.25">
      <c r="A68" s="28">
        <v>1</v>
      </c>
      <c r="B68" s="45" t="s">
        <v>24</v>
      </c>
      <c r="C68" s="28" t="s">
        <v>12</v>
      </c>
      <c r="D68" s="28"/>
      <c r="E68" s="57">
        <v>15000</v>
      </c>
      <c r="F68" s="67"/>
      <c r="G68" s="57">
        <v>15000</v>
      </c>
      <c r="H68" s="30">
        <f t="shared" ref="H68:I77" si="9">F68-D68</f>
        <v>0</v>
      </c>
      <c r="I68" s="57">
        <f t="shared" si="9"/>
        <v>0</v>
      </c>
    </row>
    <row r="69" spans="1:9" s="32" customFormat="1" x14ac:dyDescent="0.25">
      <c r="A69" s="28">
        <v>2</v>
      </c>
      <c r="B69" s="42" t="s">
        <v>273</v>
      </c>
      <c r="C69" s="28" t="s">
        <v>12</v>
      </c>
      <c r="D69" s="28"/>
      <c r="E69" s="57"/>
      <c r="F69" s="67"/>
      <c r="G69" s="57"/>
      <c r="H69" s="30">
        <f t="shared" si="9"/>
        <v>0</v>
      </c>
      <c r="I69" s="57">
        <f t="shared" si="9"/>
        <v>0</v>
      </c>
    </row>
    <row r="70" spans="1:9" s="32" customFormat="1" x14ac:dyDescent="0.25">
      <c r="A70" s="28">
        <v>3</v>
      </c>
      <c r="B70" s="42"/>
      <c r="C70" s="28" t="s">
        <v>12</v>
      </c>
      <c r="D70" s="28"/>
      <c r="E70" s="57"/>
      <c r="F70" s="67"/>
      <c r="G70" s="57"/>
      <c r="H70" s="30">
        <f t="shared" si="9"/>
        <v>0</v>
      </c>
      <c r="I70" s="57">
        <f t="shared" si="9"/>
        <v>0</v>
      </c>
    </row>
    <row r="71" spans="1:9" s="27" customFormat="1" ht="23.25" customHeight="1" x14ac:dyDescent="0.25">
      <c r="A71" s="23">
        <v>9</v>
      </c>
      <c r="B71" s="51" t="s">
        <v>64</v>
      </c>
      <c r="C71" s="25">
        <v>4237</v>
      </c>
      <c r="D71" s="25"/>
      <c r="E71" s="56">
        <f>SUM(E74:E76)</f>
        <v>1500</v>
      </c>
      <c r="F71" s="73"/>
      <c r="G71" s="56">
        <f>SUM(G74:G76)</f>
        <v>3000</v>
      </c>
      <c r="H71" s="26">
        <f t="shared" si="9"/>
        <v>0</v>
      </c>
      <c r="I71" s="56">
        <f t="shared" si="9"/>
        <v>1500</v>
      </c>
    </row>
    <row r="72" spans="1:9" s="32" customFormat="1" x14ac:dyDescent="0.25">
      <c r="A72" s="35"/>
      <c r="B72" s="29" t="s">
        <v>10</v>
      </c>
      <c r="C72" s="28"/>
      <c r="D72" s="28"/>
      <c r="E72" s="57"/>
      <c r="F72" s="67"/>
      <c r="G72" s="62"/>
      <c r="H72" s="31"/>
      <c r="I72" s="62"/>
    </row>
    <row r="73" spans="1:9" s="32" customFormat="1" x14ac:dyDescent="0.25">
      <c r="A73" s="36"/>
      <c r="B73" s="33" t="s">
        <v>11</v>
      </c>
      <c r="C73" s="28"/>
      <c r="D73" s="28"/>
      <c r="E73" s="57"/>
      <c r="F73" s="67"/>
      <c r="G73" s="62"/>
      <c r="H73" s="31"/>
      <c r="I73" s="62"/>
    </row>
    <row r="74" spans="1:9" s="32" customFormat="1" ht="27" x14ac:dyDescent="0.25">
      <c r="A74" s="28">
        <v>1</v>
      </c>
      <c r="B74" s="42" t="s">
        <v>65</v>
      </c>
      <c r="C74" s="28" t="s">
        <v>12</v>
      </c>
      <c r="D74" s="28"/>
      <c r="E74" s="57">
        <v>1200</v>
      </c>
      <c r="F74" s="67"/>
      <c r="G74" s="57">
        <v>2700</v>
      </c>
      <c r="H74" s="30">
        <f t="shared" ref="H74:I76" si="10">F74-D74</f>
        <v>0</v>
      </c>
      <c r="I74" s="57">
        <f t="shared" si="10"/>
        <v>1500</v>
      </c>
    </row>
    <row r="75" spans="1:9" s="32" customFormat="1" ht="27" x14ac:dyDescent="0.25">
      <c r="A75" s="28">
        <v>2</v>
      </c>
      <c r="B75" s="42" t="s">
        <v>66</v>
      </c>
      <c r="C75" s="28" t="s">
        <v>12</v>
      </c>
      <c r="D75" s="28"/>
      <c r="E75" s="57">
        <v>300</v>
      </c>
      <c r="F75" s="67"/>
      <c r="G75" s="57">
        <v>300</v>
      </c>
      <c r="H75" s="30">
        <f t="shared" si="10"/>
        <v>0</v>
      </c>
      <c r="I75" s="57">
        <f t="shared" si="10"/>
        <v>0</v>
      </c>
    </row>
    <row r="76" spans="1:9" s="32" customFormat="1" x14ac:dyDescent="0.25">
      <c r="A76" s="28">
        <v>3</v>
      </c>
      <c r="B76" s="42"/>
      <c r="C76" s="28" t="s">
        <v>12</v>
      </c>
      <c r="D76" s="28"/>
      <c r="E76" s="57"/>
      <c r="F76" s="67"/>
      <c r="G76" s="57"/>
      <c r="H76" s="30">
        <f t="shared" si="10"/>
        <v>0</v>
      </c>
      <c r="I76" s="57">
        <f t="shared" si="10"/>
        <v>0</v>
      </c>
    </row>
    <row r="77" spans="1:9" s="27" customFormat="1" ht="23.25" customHeight="1" x14ac:dyDescent="0.25">
      <c r="A77" s="23">
        <v>10</v>
      </c>
      <c r="B77" s="51" t="s">
        <v>20</v>
      </c>
      <c r="C77" s="25" t="s">
        <v>19</v>
      </c>
      <c r="D77" s="25"/>
      <c r="E77" s="56">
        <f>SUM(E80:E82)</f>
        <v>166058</v>
      </c>
      <c r="F77" s="73"/>
      <c r="G77" s="56">
        <f>SUM(G80:G82)</f>
        <v>453.07799999999997</v>
      </c>
      <c r="H77" s="26">
        <f t="shared" si="9"/>
        <v>0</v>
      </c>
      <c r="I77" s="56">
        <f t="shared" si="9"/>
        <v>-165604.92199999999</v>
      </c>
    </row>
    <row r="78" spans="1:9" s="32" customFormat="1" x14ac:dyDescent="0.25">
      <c r="A78" s="35"/>
      <c r="B78" s="29" t="s">
        <v>10</v>
      </c>
      <c r="C78" s="28"/>
      <c r="D78" s="28"/>
      <c r="E78" s="57"/>
      <c r="F78" s="67"/>
      <c r="G78" s="62"/>
      <c r="H78" s="31"/>
      <c r="I78" s="62"/>
    </row>
    <row r="79" spans="1:9" s="32" customFormat="1" x14ac:dyDescent="0.25">
      <c r="A79" s="36"/>
      <c r="B79" s="33" t="s">
        <v>11</v>
      </c>
      <c r="C79" s="28"/>
      <c r="D79" s="28"/>
      <c r="E79" s="57"/>
      <c r="F79" s="67"/>
      <c r="G79" s="62"/>
      <c r="H79" s="31"/>
      <c r="I79" s="62"/>
    </row>
    <row r="80" spans="1:9" s="32" customFormat="1" ht="27" x14ac:dyDescent="0.25">
      <c r="A80" s="28">
        <v>1</v>
      </c>
      <c r="B80" s="46" t="s">
        <v>67</v>
      </c>
      <c r="C80" s="28" t="s">
        <v>12</v>
      </c>
      <c r="D80" s="28"/>
      <c r="E80" s="57">
        <v>1000</v>
      </c>
      <c r="F80" s="67"/>
      <c r="G80" s="57">
        <v>453.07799999999997</v>
      </c>
      <c r="H80" s="30">
        <f t="shared" ref="H80:I83" si="11">F80-D80</f>
        <v>0</v>
      </c>
      <c r="I80" s="57">
        <f t="shared" si="11"/>
        <v>-546.92200000000003</v>
      </c>
    </row>
    <row r="81" spans="1:9" s="32" customFormat="1" ht="40.5" x14ac:dyDescent="0.25">
      <c r="A81" s="28">
        <v>2</v>
      </c>
      <c r="B81" s="46" t="s">
        <v>68</v>
      </c>
      <c r="C81" s="28" t="s">
        <v>12</v>
      </c>
      <c r="D81" s="28"/>
      <c r="E81" s="57">
        <v>350</v>
      </c>
      <c r="F81" s="67"/>
      <c r="G81" s="57"/>
      <c r="H81" s="30">
        <f t="shared" si="11"/>
        <v>0</v>
      </c>
      <c r="I81" s="57">
        <f t="shared" si="11"/>
        <v>-350</v>
      </c>
    </row>
    <row r="82" spans="1:9" s="32" customFormat="1" ht="27" x14ac:dyDescent="0.25">
      <c r="A82" s="28">
        <v>3</v>
      </c>
      <c r="B82" s="46" t="s">
        <v>316</v>
      </c>
      <c r="C82" s="28" t="s">
        <v>12</v>
      </c>
      <c r="D82" s="28"/>
      <c r="E82" s="57">
        <v>164708</v>
      </c>
      <c r="F82" s="67"/>
      <c r="G82" s="57"/>
      <c r="H82" s="30">
        <f t="shared" si="11"/>
        <v>0</v>
      </c>
      <c r="I82" s="57">
        <f t="shared" si="11"/>
        <v>-164708</v>
      </c>
    </row>
    <row r="83" spans="1:9" s="27" customFormat="1" ht="23.25" customHeight="1" x14ac:dyDescent="0.25">
      <c r="A83" s="23">
        <v>11</v>
      </c>
      <c r="B83" s="51" t="s">
        <v>22</v>
      </c>
      <c r="C83" s="25" t="s">
        <v>21</v>
      </c>
      <c r="D83" s="25"/>
      <c r="E83" s="56">
        <f>SUM(E86:E95)</f>
        <v>49262.2</v>
      </c>
      <c r="F83" s="73"/>
      <c r="G83" s="56">
        <f>SUM(G86:G95)</f>
        <v>57198</v>
      </c>
      <c r="H83" s="26">
        <f t="shared" si="11"/>
        <v>0</v>
      </c>
      <c r="I83" s="56">
        <f t="shared" si="11"/>
        <v>7935.8000000000029</v>
      </c>
    </row>
    <row r="84" spans="1:9" s="32" customFormat="1" x14ac:dyDescent="0.25">
      <c r="A84" s="35"/>
      <c r="B84" s="29" t="s">
        <v>10</v>
      </c>
      <c r="C84" s="28"/>
      <c r="D84" s="28"/>
      <c r="E84" s="57"/>
      <c r="F84" s="67"/>
      <c r="G84" s="62"/>
      <c r="H84" s="31"/>
      <c r="I84" s="62"/>
    </row>
    <row r="85" spans="1:9" s="32" customFormat="1" x14ac:dyDescent="0.25">
      <c r="A85" s="36"/>
      <c r="B85" s="33" t="s">
        <v>11</v>
      </c>
      <c r="C85" s="28"/>
      <c r="D85" s="28"/>
      <c r="E85" s="57"/>
      <c r="F85" s="67"/>
      <c r="G85" s="62"/>
      <c r="H85" s="31"/>
      <c r="I85" s="62"/>
    </row>
    <row r="86" spans="1:9" s="32" customFormat="1" x14ac:dyDescent="0.25">
      <c r="A86" s="47">
        <v>1</v>
      </c>
      <c r="B86" s="48" t="s">
        <v>69</v>
      </c>
      <c r="C86" s="28" t="s">
        <v>12</v>
      </c>
      <c r="D86" s="28"/>
      <c r="E86" s="57">
        <v>4388</v>
      </c>
      <c r="F86" s="67"/>
      <c r="G86" s="57">
        <v>4388</v>
      </c>
      <c r="H86" s="30">
        <f t="shared" ref="H86:I96" si="12">F86-D86</f>
        <v>0</v>
      </c>
      <c r="I86" s="57">
        <f t="shared" si="12"/>
        <v>0</v>
      </c>
    </row>
    <row r="87" spans="1:9" s="32" customFormat="1" ht="27" x14ac:dyDescent="0.25">
      <c r="A87" s="47">
        <v>2</v>
      </c>
      <c r="B87" s="49" t="s">
        <v>84</v>
      </c>
      <c r="C87" s="28" t="s">
        <v>12</v>
      </c>
      <c r="D87" s="28"/>
      <c r="E87" s="57">
        <v>990</v>
      </c>
      <c r="F87" s="67"/>
      <c r="G87" s="57">
        <v>990</v>
      </c>
      <c r="H87" s="30">
        <f t="shared" si="12"/>
        <v>0</v>
      </c>
      <c r="I87" s="57">
        <f t="shared" si="12"/>
        <v>0</v>
      </c>
    </row>
    <row r="88" spans="1:9" s="32" customFormat="1" ht="27" x14ac:dyDescent="0.25">
      <c r="A88" s="47">
        <v>3</v>
      </c>
      <c r="B88" s="49" t="s">
        <v>72</v>
      </c>
      <c r="C88" s="28" t="s">
        <v>12</v>
      </c>
      <c r="D88" s="28"/>
      <c r="E88" s="57">
        <v>337.6</v>
      </c>
      <c r="F88" s="67"/>
      <c r="G88" s="57">
        <v>337.6</v>
      </c>
      <c r="H88" s="30">
        <f t="shared" si="12"/>
        <v>0</v>
      </c>
      <c r="I88" s="57">
        <f t="shared" si="12"/>
        <v>0</v>
      </c>
    </row>
    <row r="89" spans="1:9" s="32" customFormat="1" ht="27" x14ac:dyDescent="0.25">
      <c r="A89" s="47">
        <v>4</v>
      </c>
      <c r="B89" s="49" t="s">
        <v>73</v>
      </c>
      <c r="C89" s="28" t="s">
        <v>12</v>
      </c>
      <c r="D89" s="28"/>
      <c r="E89" s="57">
        <v>1000</v>
      </c>
      <c r="F89" s="67"/>
      <c r="G89" s="57">
        <v>1500</v>
      </c>
      <c r="H89" s="30">
        <f t="shared" si="12"/>
        <v>0</v>
      </c>
      <c r="I89" s="57">
        <f t="shared" si="12"/>
        <v>500</v>
      </c>
    </row>
    <row r="90" spans="1:9" s="32" customFormat="1" x14ac:dyDescent="0.25">
      <c r="A90" s="47">
        <v>5</v>
      </c>
      <c r="B90" s="49" t="s">
        <v>74</v>
      </c>
      <c r="C90" s="28" t="s">
        <v>12</v>
      </c>
      <c r="D90" s="28"/>
      <c r="E90" s="57"/>
      <c r="F90" s="67"/>
      <c r="G90" s="57">
        <v>1250</v>
      </c>
      <c r="H90" s="30">
        <f t="shared" si="12"/>
        <v>0</v>
      </c>
      <c r="I90" s="57">
        <f t="shared" si="12"/>
        <v>1250</v>
      </c>
    </row>
    <row r="91" spans="1:9" s="32" customFormat="1" ht="27" x14ac:dyDescent="0.25">
      <c r="A91" s="47">
        <v>6</v>
      </c>
      <c r="B91" s="49" t="s">
        <v>75</v>
      </c>
      <c r="C91" s="28" t="s">
        <v>12</v>
      </c>
      <c r="D91" s="28"/>
      <c r="E91" s="57">
        <v>200</v>
      </c>
      <c r="F91" s="67"/>
      <c r="G91" s="57">
        <v>200</v>
      </c>
      <c r="H91" s="30">
        <f t="shared" si="12"/>
        <v>0</v>
      </c>
      <c r="I91" s="57">
        <f t="shared" si="12"/>
        <v>0</v>
      </c>
    </row>
    <row r="92" spans="1:9" s="32" customFormat="1" ht="27" x14ac:dyDescent="0.25">
      <c r="A92" s="47">
        <v>7</v>
      </c>
      <c r="B92" s="49" t="s">
        <v>76</v>
      </c>
      <c r="C92" s="28" t="s">
        <v>12</v>
      </c>
      <c r="D92" s="28"/>
      <c r="E92" s="57">
        <v>3359</v>
      </c>
      <c r="F92" s="67"/>
      <c r="G92" s="57">
        <v>3359</v>
      </c>
      <c r="H92" s="30">
        <f t="shared" si="12"/>
        <v>0</v>
      </c>
      <c r="I92" s="57">
        <f t="shared" si="12"/>
        <v>0</v>
      </c>
    </row>
    <row r="93" spans="1:9" s="32" customFormat="1" ht="27" x14ac:dyDescent="0.25">
      <c r="A93" s="47">
        <v>8</v>
      </c>
      <c r="B93" s="49" t="s">
        <v>77</v>
      </c>
      <c r="C93" s="28" t="s">
        <v>12</v>
      </c>
      <c r="D93" s="28"/>
      <c r="E93" s="57">
        <v>1400</v>
      </c>
      <c r="F93" s="67"/>
      <c r="G93" s="57">
        <v>1400</v>
      </c>
      <c r="H93" s="30">
        <f t="shared" si="12"/>
        <v>0</v>
      </c>
      <c r="I93" s="57">
        <f t="shared" si="12"/>
        <v>0</v>
      </c>
    </row>
    <row r="94" spans="1:9" s="32" customFormat="1" ht="40.5" x14ac:dyDescent="0.25">
      <c r="A94" s="47">
        <v>9</v>
      </c>
      <c r="B94" s="49" t="s">
        <v>274</v>
      </c>
      <c r="C94" s="28" t="s">
        <v>12</v>
      </c>
      <c r="D94" s="28"/>
      <c r="E94" s="57">
        <v>37587.599999999999</v>
      </c>
      <c r="F94" s="67"/>
      <c r="G94" s="57">
        <v>43773.4</v>
      </c>
      <c r="H94" s="30">
        <f t="shared" ref="H94:H95" si="13">F94-D94</f>
        <v>0</v>
      </c>
      <c r="I94" s="57">
        <f t="shared" ref="I94:I95" si="14">G94-E94</f>
        <v>6185.8000000000029</v>
      </c>
    </row>
    <row r="95" spans="1:9" s="32" customFormat="1" ht="27" x14ac:dyDescent="0.25">
      <c r="A95" s="47">
        <v>10</v>
      </c>
      <c r="B95" s="49" t="s">
        <v>275</v>
      </c>
      <c r="C95" s="28" t="s">
        <v>12</v>
      </c>
      <c r="D95" s="28"/>
      <c r="E95" s="57"/>
      <c r="F95" s="67"/>
      <c r="G95" s="57"/>
      <c r="H95" s="30">
        <f t="shared" si="13"/>
        <v>0</v>
      </c>
      <c r="I95" s="57">
        <f t="shared" si="14"/>
        <v>0</v>
      </c>
    </row>
    <row r="96" spans="1:9" s="27" customFormat="1" ht="23.25" customHeight="1" x14ac:dyDescent="0.25">
      <c r="A96" s="23">
        <v>12</v>
      </c>
      <c r="B96" s="39" t="s">
        <v>23</v>
      </c>
      <c r="C96" s="25" t="s">
        <v>25</v>
      </c>
      <c r="D96" s="25"/>
      <c r="E96" s="56">
        <f>SUM(E99:E101)</f>
        <v>8500</v>
      </c>
      <c r="F96" s="73"/>
      <c r="G96" s="56">
        <f>SUM(G99:G101)</f>
        <v>214274.34</v>
      </c>
      <c r="H96" s="26">
        <f t="shared" si="12"/>
        <v>0</v>
      </c>
      <c r="I96" s="56">
        <f t="shared" si="12"/>
        <v>205774.34</v>
      </c>
    </row>
    <row r="97" spans="1:11" s="32" customFormat="1" x14ac:dyDescent="0.25">
      <c r="A97" s="35"/>
      <c r="B97" s="29" t="s">
        <v>10</v>
      </c>
      <c r="C97" s="28"/>
      <c r="D97" s="28"/>
      <c r="E97" s="57"/>
      <c r="F97" s="67"/>
      <c r="G97" s="62"/>
      <c r="H97" s="31"/>
      <c r="I97" s="62"/>
    </row>
    <row r="98" spans="1:11" s="32" customFormat="1" x14ac:dyDescent="0.25">
      <c r="A98" s="36"/>
      <c r="B98" s="33" t="s">
        <v>11</v>
      </c>
      <c r="C98" s="28"/>
      <c r="D98" s="28"/>
      <c r="E98" s="57"/>
      <c r="F98" s="67"/>
      <c r="G98" s="62"/>
      <c r="H98" s="31"/>
      <c r="I98" s="62"/>
    </row>
    <row r="99" spans="1:11" s="32" customFormat="1" ht="27" x14ac:dyDescent="0.25">
      <c r="A99" s="28">
        <v>1</v>
      </c>
      <c r="B99" s="45" t="s">
        <v>78</v>
      </c>
      <c r="C99" s="28" t="s">
        <v>12</v>
      </c>
      <c r="D99" s="28"/>
      <c r="E99" s="57">
        <v>8500</v>
      </c>
      <c r="F99" s="67"/>
      <c r="G99" s="57">
        <v>214274.34</v>
      </c>
      <c r="H99" s="30">
        <f t="shared" ref="H99:I102" si="15">F99-D99</f>
        <v>0</v>
      </c>
      <c r="I99" s="57">
        <f t="shared" si="15"/>
        <v>205774.34</v>
      </c>
    </row>
    <row r="100" spans="1:11" s="32" customFormat="1" x14ac:dyDescent="0.25">
      <c r="A100" s="28">
        <v>2</v>
      </c>
      <c r="B100" s="42"/>
      <c r="C100" s="28" t="s">
        <v>12</v>
      </c>
      <c r="D100" s="28"/>
      <c r="E100" s="57"/>
      <c r="F100" s="67"/>
      <c r="G100" s="57"/>
      <c r="H100" s="30">
        <f t="shared" si="15"/>
        <v>0</v>
      </c>
      <c r="I100" s="57">
        <f t="shared" si="15"/>
        <v>0</v>
      </c>
    </row>
    <row r="101" spans="1:11" s="32" customFormat="1" x14ac:dyDescent="0.25">
      <c r="A101" s="28">
        <v>3</v>
      </c>
      <c r="B101" s="42"/>
      <c r="C101" s="28" t="s">
        <v>12</v>
      </c>
      <c r="D101" s="28"/>
      <c r="E101" s="57"/>
      <c r="F101" s="67"/>
      <c r="G101" s="57"/>
      <c r="H101" s="30">
        <f t="shared" si="15"/>
        <v>0</v>
      </c>
      <c r="I101" s="57">
        <f t="shared" si="15"/>
        <v>0</v>
      </c>
    </row>
    <row r="102" spans="1:11" s="27" customFormat="1" ht="28.5" x14ac:dyDescent="0.25">
      <c r="A102" s="23">
        <v>13</v>
      </c>
      <c r="B102" s="39" t="s">
        <v>27</v>
      </c>
      <c r="C102" s="25" t="s">
        <v>26</v>
      </c>
      <c r="D102" s="25"/>
      <c r="E102" s="56">
        <f>SUM(E105:E107)</f>
        <v>13150.1</v>
      </c>
      <c r="F102" s="73"/>
      <c r="G102" s="56">
        <f>SUM(G105:G107)</f>
        <v>19240</v>
      </c>
      <c r="H102" s="26">
        <f t="shared" si="15"/>
        <v>0</v>
      </c>
      <c r="I102" s="56">
        <f t="shared" si="15"/>
        <v>6089.9</v>
      </c>
    </row>
    <row r="103" spans="1:11" s="32" customFormat="1" x14ac:dyDescent="0.25">
      <c r="A103" s="35"/>
      <c r="B103" s="29" t="s">
        <v>10</v>
      </c>
      <c r="C103" s="28"/>
      <c r="D103" s="28"/>
      <c r="E103" s="57"/>
      <c r="F103" s="67"/>
      <c r="G103" s="62"/>
      <c r="H103" s="31"/>
      <c r="I103" s="62"/>
    </row>
    <row r="104" spans="1:11" s="32" customFormat="1" x14ac:dyDescent="0.25">
      <c r="A104" s="36"/>
      <c r="B104" s="33" t="s">
        <v>11</v>
      </c>
      <c r="C104" s="28"/>
      <c r="D104" s="28"/>
      <c r="E104" s="57"/>
      <c r="F104" s="67"/>
      <c r="G104" s="62"/>
      <c r="H104" s="31"/>
      <c r="I104" s="62"/>
    </row>
    <row r="105" spans="1:11" s="32" customFormat="1" ht="27" x14ac:dyDescent="0.25">
      <c r="A105" s="28">
        <v>1</v>
      </c>
      <c r="B105" s="44" t="s">
        <v>79</v>
      </c>
      <c r="C105" s="28" t="s">
        <v>12</v>
      </c>
      <c r="D105" s="28"/>
      <c r="E105" s="57">
        <v>4350</v>
      </c>
      <c r="F105" s="67"/>
      <c r="G105" s="57">
        <v>4800</v>
      </c>
      <c r="H105" s="30">
        <f t="shared" ref="H105:I108" si="16">F105-D105</f>
        <v>0</v>
      </c>
      <c r="I105" s="57">
        <f t="shared" si="16"/>
        <v>450</v>
      </c>
    </row>
    <row r="106" spans="1:11" s="32" customFormat="1" ht="40.5" x14ac:dyDescent="0.25">
      <c r="A106" s="28">
        <v>2</v>
      </c>
      <c r="B106" s="44" t="s">
        <v>80</v>
      </c>
      <c r="C106" s="28" t="s">
        <v>12</v>
      </c>
      <c r="D106" s="28"/>
      <c r="E106" s="57">
        <v>8800.1</v>
      </c>
      <c r="F106" s="67"/>
      <c r="G106" s="57">
        <v>14440</v>
      </c>
      <c r="H106" s="30">
        <f t="shared" si="16"/>
        <v>0</v>
      </c>
      <c r="I106" s="57">
        <f t="shared" si="16"/>
        <v>5639.9</v>
      </c>
    </row>
    <row r="107" spans="1:11" s="32" customFormat="1" x14ac:dyDescent="0.25">
      <c r="A107" s="28">
        <v>3</v>
      </c>
      <c r="B107" s="42"/>
      <c r="C107" s="28" t="s">
        <v>12</v>
      </c>
      <c r="D107" s="28"/>
      <c r="E107" s="57"/>
      <c r="F107" s="67"/>
      <c r="G107" s="57"/>
      <c r="H107" s="30">
        <f t="shared" si="16"/>
        <v>0</v>
      </c>
      <c r="I107" s="57">
        <f t="shared" si="16"/>
        <v>0</v>
      </c>
    </row>
    <row r="108" spans="1:11" s="27" customFormat="1" ht="23.25" customHeight="1" x14ac:dyDescent="0.25">
      <c r="A108" s="23">
        <v>14</v>
      </c>
      <c r="B108" s="51" t="s">
        <v>29</v>
      </c>
      <c r="C108" s="25" t="s">
        <v>28</v>
      </c>
      <c r="D108" s="25"/>
      <c r="E108" s="56">
        <f>+E110+E235</f>
        <v>340380.39999999997</v>
      </c>
      <c r="F108" s="73"/>
      <c r="G108" s="56">
        <f>+G110+G235</f>
        <v>323776.12999999995</v>
      </c>
      <c r="H108" s="26">
        <f t="shared" si="16"/>
        <v>0</v>
      </c>
      <c r="I108" s="56">
        <f t="shared" si="16"/>
        <v>-16604.270000000019</v>
      </c>
    </row>
    <row r="109" spans="1:11" s="32" customFormat="1" x14ac:dyDescent="0.25">
      <c r="A109" s="35"/>
      <c r="B109" s="29" t="s">
        <v>10</v>
      </c>
      <c r="C109" s="28"/>
      <c r="D109" s="28"/>
      <c r="E109" s="57"/>
      <c r="F109" s="67"/>
      <c r="G109" s="62"/>
      <c r="H109" s="31"/>
      <c r="I109" s="62"/>
    </row>
    <row r="110" spans="1:11" s="32" customFormat="1" ht="14.25" x14ac:dyDescent="0.25">
      <c r="A110" s="23"/>
      <c r="B110" s="51" t="s">
        <v>192</v>
      </c>
      <c r="C110" s="25"/>
      <c r="D110" s="25"/>
      <c r="E110" s="56">
        <f>SUM(E111:E234)</f>
        <v>203043.49999999994</v>
      </c>
      <c r="F110" s="73"/>
      <c r="G110" s="56">
        <f>SUM(G111:G234)</f>
        <v>229365.32999999993</v>
      </c>
      <c r="H110" s="26">
        <f t="shared" ref="H110:I110" si="17">F110-D110</f>
        <v>0</v>
      </c>
      <c r="I110" s="56">
        <f t="shared" si="17"/>
        <v>26321.829999999987</v>
      </c>
    </row>
    <row r="111" spans="1:11" s="32" customFormat="1" x14ac:dyDescent="0.25">
      <c r="A111" s="28">
        <v>1</v>
      </c>
      <c r="B111" s="42" t="s">
        <v>317</v>
      </c>
      <c r="C111" s="28" t="s">
        <v>12</v>
      </c>
      <c r="D111" s="28">
        <v>120000</v>
      </c>
      <c r="E111" s="57">
        <v>74844</v>
      </c>
      <c r="F111" s="67">
        <v>161631</v>
      </c>
      <c r="G111" s="57">
        <v>100809.23</v>
      </c>
      <c r="H111" s="30">
        <f t="shared" ref="H111:I256" si="18">F111-D111</f>
        <v>41631</v>
      </c>
      <c r="I111" s="57">
        <f t="shared" si="18"/>
        <v>25965.229999999996</v>
      </c>
      <c r="K111" s="32">
        <f>+E111/1000</f>
        <v>74.843999999999994</v>
      </c>
    </row>
    <row r="112" spans="1:11" s="32" customFormat="1" x14ac:dyDescent="0.25">
      <c r="A112" s="28">
        <v>2</v>
      </c>
      <c r="B112" s="42" t="s">
        <v>364</v>
      </c>
      <c r="C112" s="28" t="s">
        <v>12</v>
      </c>
      <c r="D112" s="28">
        <v>702300</v>
      </c>
      <c r="E112" s="57">
        <v>7023</v>
      </c>
      <c r="F112" s="67"/>
      <c r="G112" s="57"/>
      <c r="H112" s="30">
        <f t="shared" si="18"/>
        <v>-702300</v>
      </c>
      <c r="I112" s="57">
        <f t="shared" si="18"/>
        <v>-7023</v>
      </c>
      <c r="K112" s="32">
        <f t="shared" ref="K112:K175" si="19">+E112/1000</f>
        <v>7.0229999999999997</v>
      </c>
    </row>
    <row r="113" spans="1:11" s="32" customFormat="1" x14ac:dyDescent="0.25">
      <c r="A113" s="28">
        <v>3</v>
      </c>
      <c r="B113" s="42" t="s">
        <v>318</v>
      </c>
      <c r="C113" s="28" t="s">
        <v>12</v>
      </c>
      <c r="D113" s="28">
        <v>2475</v>
      </c>
      <c r="E113" s="57">
        <v>321.8</v>
      </c>
      <c r="F113" s="67">
        <v>3517</v>
      </c>
      <c r="G113" s="57">
        <v>457.2</v>
      </c>
      <c r="H113" s="30">
        <f t="shared" ref="H113:H176" si="20">F113-D113</f>
        <v>1042</v>
      </c>
      <c r="I113" s="57">
        <f t="shared" ref="I113:I176" si="21">G113-E113</f>
        <v>135.39999999999998</v>
      </c>
      <c r="K113" s="32">
        <f t="shared" si="19"/>
        <v>0.32180000000000003</v>
      </c>
    </row>
    <row r="114" spans="1:11" s="32" customFormat="1" x14ac:dyDescent="0.25">
      <c r="A114" s="28">
        <v>4</v>
      </c>
      <c r="B114" s="42" t="s">
        <v>319</v>
      </c>
      <c r="C114" s="28" t="s">
        <v>12</v>
      </c>
      <c r="D114" s="28">
        <v>1991</v>
      </c>
      <c r="E114" s="57">
        <v>244.9</v>
      </c>
      <c r="F114" s="67">
        <v>2307</v>
      </c>
      <c r="G114" s="57">
        <v>283.8</v>
      </c>
      <c r="H114" s="30">
        <f t="shared" si="20"/>
        <v>316</v>
      </c>
      <c r="I114" s="57">
        <f t="shared" si="21"/>
        <v>38.900000000000006</v>
      </c>
      <c r="K114" s="32">
        <f t="shared" si="19"/>
        <v>0.24490000000000001</v>
      </c>
    </row>
    <row r="115" spans="1:11" s="32" customFormat="1" x14ac:dyDescent="0.25">
      <c r="A115" s="28">
        <v>5</v>
      </c>
      <c r="B115" s="42" t="s">
        <v>320</v>
      </c>
      <c r="C115" s="28" t="s">
        <v>12</v>
      </c>
      <c r="D115" s="28">
        <v>670</v>
      </c>
      <c r="E115" s="57">
        <v>152.1</v>
      </c>
      <c r="F115" s="67">
        <v>695</v>
      </c>
      <c r="G115" s="57">
        <v>157.80000000000001</v>
      </c>
      <c r="H115" s="30">
        <f t="shared" si="20"/>
        <v>25</v>
      </c>
      <c r="I115" s="57">
        <f t="shared" si="21"/>
        <v>5.7000000000000171</v>
      </c>
      <c r="K115" s="32">
        <f t="shared" si="19"/>
        <v>0.15209999999999999</v>
      </c>
    </row>
    <row r="116" spans="1:11" s="32" customFormat="1" x14ac:dyDescent="0.25">
      <c r="A116" s="28">
        <v>6</v>
      </c>
      <c r="B116" s="42" t="s">
        <v>321</v>
      </c>
      <c r="C116" s="28" t="s">
        <v>12</v>
      </c>
      <c r="D116" s="28">
        <v>1694</v>
      </c>
      <c r="E116" s="57">
        <v>211.7</v>
      </c>
      <c r="F116" s="67">
        <v>1962</v>
      </c>
      <c r="G116" s="57">
        <v>245.3</v>
      </c>
      <c r="H116" s="30">
        <f t="shared" si="20"/>
        <v>268</v>
      </c>
      <c r="I116" s="57">
        <f t="shared" si="21"/>
        <v>33.600000000000023</v>
      </c>
      <c r="K116" s="32">
        <f t="shared" si="19"/>
        <v>0.2117</v>
      </c>
    </row>
    <row r="117" spans="1:11" s="32" customFormat="1" ht="27" x14ac:dyDescent="0.25">
      <c r="A117" s="28">
        <v>7</v>
      </c>
      <c r="B117" s="42" t="s">
        <v>322</v>
      </c>
      <c r="C117" s="28" t="s">
        <v>12</v>
      </c>
      <c r="D117" s="28">
        <v>185</v>
      </c>
      <c r="E117" s="57">
        <v>478.2</v>
      </c>
      <c r="F117" s="67">
        <v>204</v>
      </c>
      <c r="G117" s="57">
        <v>527.29999999999995</v>
      </c>
      <c r="H117" s="30">
        <f t="shared" si="20"/>
        <v>19</v>
      </c>
      <c r="I117" s="57">
        <f t="shared" si="21"/>
        <v>49.099999999999966</v>
      </c>
      <c r="K117" s="32">
        <f t="shared" si="19"/>
        <v>0.47820000000000001</v>
      </c>
    </row>
    <row r="118" spans="1:11" s="32" customFormat="1" x14ac:dyDescent="0.25">
      <c r="A118" s="28">
        <v>8</v>
      </c>
      <c r="B118" s="42" t="s">
        <v>323</v>
      </c>
      <c r="C118" s="28" t="s">
        <v>12</v>
      </c>
      <c r="D118" s="28">
        <v>690</v>
      </c>
      <c r="E118" s="57">
        <v>20.7</v>
      </c>
      <c r="F118" s="67">
        <v>777</v>
      </c>
      <c r="G118" s="57">
        <v>23.3</v>
      </c>
      <c r="H118" s="30">
        <f t="shared" si="20"/>
        <v>87</v>
      </c>
      <c r="I118" s="57">
        <f t="shared" si="21"/>
        <v>2.6000000000000014</v>
      </c>
      <c r="K118" s="32">
        <f t="shared" si="19"/>
        <v>2.07E-2</v>
      </c>
    </row>
    <row r="119" spans="1:11" s="32" customFormat="1" x14ac:dyDescent="0.25">
      <c r="A119" s="28">
        <v>9</v>
      </c>
      <c r="B119" s="42" t="s">
        <v>86</v>
      </c>
      <c r="C119" s="28" t="s">
        <v>12</v>
      </c>
      <c r="D119" s="28">
        <v>1989002</v>
      </c>
      <c r="E119" s="57">
        <v>15912</v>
      </c>
      <c r="F119" s="67">
        <v>1969490</v>
      </c>
      <c r="G119" s="57">
        <v>15755.9</v>
      </c>
      <c r="H119" s="30">
        <f t="shared" si="20"/>
        <v>-19512</v>
      </c>
      <c r="I119" s="57">
        <f t="shared" si="21"/>
        <v>-156.10000000000036</v>
      </c>
      <c r="K119" s="32">
        <f t="shared" si="19"/>
        <v>15.912000000000001</v>
      </c>
    </row>
    <row r="120" spans="1:11" s="32" customFormat="1" x14ac:dyDescent="0.25">
      <c r="A120" s="28">
        <v>10</v>
      </c>
      <c r="B120" s="42" t="s">
        <v>87</v>
      </c>
      <c r="C120" s="28" t="s">
        <v>12</v>
      </c>
      <c r="D120" s="28">
        <v>102435</v>
      </c>
      <c r="E120" s="57">
        <v>4916.8999999999996</v>
      </c>
      <c r="F120" s="67">
        <v>94600</v>
      </c>
      <c r="G120" s="57">
        <v>4540.8</v>
      </c>
      <c r="H120" s="30">
        <f t="shared" si="20"/>
        <v>-7835</v>
      </c>
      <c r="I120" s="57">
        <f t="shared" si="21"/>
        <v>-376.09999999999945</v>
      </c>
      <c r="K120" s="32">
        <f t="shared" si="19"/>
        <v>4.9169</v>
      </c>
    </row>
    <row r="121" spans="1:11" s="32" customFormat="1" x14ac:dyDescent="0.25">
      <c r="A121" s="28">
        <v>11</v>
      </c>
      <c r="B121" s="42" t="s">
        <v>88</v>
      </c>
      <c r="C121" s="28" t="s">
        <v>12</v>
      </c>
      <c r="D121" s="28">
        <v>208500</v>
      </c>
      <c r="E121" s="57">
        <v>5004</v>
      </c>
      <c r="F121" s="67">
        <v>184740</v>
      </c>
      <c r="G121" s="57">
        <v>4433.8</v>
      </c>
      <c r="H121" s="30">
        <f t="shared" si="20"/>
        <v>-23760</v>
      </c>
      <c r="I121" s="57">
        <f t="shared" si="21"/>
        <v>-570.19999999999982</v>
      </c>
      <c r="K121" s="32">
        <f t="shared" si="19"/>
        <v>5.0039999999999996</v>
      </c>
    </row>
    <row r="122" spans="1:11" s="32" customFormat="1" x14ac:dyDescent="0.25">
      <c r="A122" s="28">
        <v>12</v>
      </c>
      <c r="B122" s="42" t="s">
        <v>89</v>
      </c>
      <c r="C122" s="28" t="s">
        <v>12</v>
      </c>
      <c r="D122" s="28">
        <v>616000</v>
      </c>
      <c r="E122" s="57">
        <v>9240</v>
      </c>
      <c r="F122" s="67">
        <v>741965</v>
      </c>
      <c r="G122" s="57">
        <v>11129.5</v>
      </c>
      <c r="H122" s="30">
        <f t="shared" si="20"/>
        <v>125965</v>
      </c>
      <c r="I122" s="57">
        <f t="shared" si="21"/>
        <v>1889.5</v>
      </c>
      <c r="K122" s="32">
        <f t="shared" si="19"/>
        <v>9.24</v>
      </c>
    </row>
    <row r="123" spans="1:11" s="32" customFormat="1" x14ac:dyDescent="0.25">
      <c r="A123" s="28">
        <v>13</v>
      </c>
      <c r="B123" s="42" t="s">
        <v>90</v>
      </c>
      <c r="C123" s="28" t="s">
        <v>12</v>
      </c>
      <c r="D123" s="28">
        <v>99000</v>
      </c>
      <c r="E123" s="57">
        <v>1089</v>
      </c>
      <c r="F123" s="67">
        <v>91032</v>
      </c>
      <c r="G123" s="57">
        <v>1001.4</v>
      </c>
      <c r="H123" s="30">
        <f t="shared" si="20"/>
        <v>-7968</v>
      </c>
      <c r="I123" s="57">
        <f t="shared" si="21"/>
        <v>-87.600000000000023</v>
      </c>
      <c r="K123" s="32">
        <f t="shared" si="19"/>
        <v>1.089</v>
      </c>
    </row>
    <row r="124" spans="1:11" s="32" customFormat="1" ht="27" x14ac:dyDescent="0.25">
      <c r="A124" s="28">
        <v>14</v>
      </c>
      <c r="B124" s="42" t="s">
        <v>395</v>
      </c>
      <c r="C124" s="28" t="s">
        <v>12</v>
      </c>
      <c r="D124" s="28">
        <v>375</v>
      </c>
      <c r="E124" s="57">
        <v>109.1</v>
      </c>
      <c r="F124" s="67">
        <v>536</v>
      </c>
      <c r="G124" s="57">
        <v>156</v>
      </c>
      <c r="H124" s="30">
        <f t="shared" si="20"/>
        <v>161</v>
      </c>
      <c r="I124" s="57">
        <f t="shared" si="21"/>
        <v>46.900000000000006</v>
      </c>
      <c r="K124" s="32">
        <f t="shared" si="19"/>
        <v>0.10909999999999999</v>
      </c>
    </row>
    <row r="125" spans="1:11" s="32" customFormat="1" ht="27" x14ac:dyDescent="0.25">
      <c r="A125" s="28">
        <v>15</v>
      </c>
      <c r="B125" s="42" t="s">
        <v>91</v>
      </c>
      <c r="C125" s="28" t="s">
        <v>12</v>
      </c>
      <c r="D125" s="28">
        <v>428</v>
      </c>
      <c r="E125" s="57">
        <v>231.1</v>
      </c>
      <c r="F125" s="67">
        <v>563</v>
      </c>
      <c r="G125" s="57">
        <v>304</v>
      </c>
      <c r="H125" s="30">
        <f t="shared" si="20"/>
        <v>135</v>
      </c>
      <c r="I125" s="57">
        <f t="shared" si="21"/>
        <v>72.900000000000006</v>
      </c>
      <c r="K125" s="32">
        <f t="shared" si="19"/>
        <v>0.2311</v>
      </c>
    </row>
    <row r="126" spans="1:11" s="32" customFormat="1" x14ac:dyDescent="0.25">
      <c r="A126" s="28">
        <v>16</v>
      </c>
      <c r="B126" s="42" t="s">
        <v>92</v>
      </c>
      <c r="C126" s="28" t="s">
        <v>12</v>
      </c>
      <c r="D126" s="28">
        <v>466</v>
      </c>
      <c r="E126" s="57">
        <v>426.4</v>
      </c>
      <c r="F126" s="67">
        <v>460</v>
      </c>
      <c r="G126" s="57">
        <v>420.9</v>
      </c>
      <c r="H126" s="30">
        <f t="shared" si="20"/>
        <v>-6</v>
      </c>
      <c r="I126" s="57">
        <f t="shared" si="21"/>
        <v>-5.5</v>
      </c>
      <c r="K126" s="32">
        <f t="shared" si="19"/>
        <v>0.4264</v>
      </c>
    </row>
    <row r="127" spans="1:11" s="32" customFormat="1" x14ac:dyDescent="0.25">
      <c r="A127" s="28">
        <v>17</v>
      </c>
      <c r="B127" s="42" t="s">
        <v>93</v>
      </c>
      <c r="C127" s="28" t="s">
        <v>12</v>
      </c>
      <c r="D127" s="28">
        <v>54135</v>
      </c>
      <c r="E127" s="57">
        <v>487.2</v>
      </c>
      <c r="F127" s="67">
        <v>72175</v>
      </c>
      <c r="G127" s="57">
        <v>649.6</v>
      </c>
      <c r="H127" s="30">
        <f t="shared" si="20"/>
        <v>18040</v>
      </c>
      <c r="I127" s="57">
        <f t="shared" si="21"/>
        <v>162.40000000000003</v>
      </c>
      <c r="K127" s="32">
        <f t="shared" si="19"/>
        <v>0.48719999999999997</v>
      </c>
    </row>
    <row r="128" spans="1:11" s="32" customFormat="1" x14ac:dyDescent="0.25">
      <c r="A128" s="28">
        <v>18</v>
      </c>
      <c r="B128" s="42" t="s">
        <v>94</v>
      </c>
      <c r="C128" s="28" t="s">
        <v>12</v>
      </c>
      <c r="D128" s="28">
        <v>2300</v>
      </c>
      <c r="E128" s="57">
        <v>121.9</v>
      </c>
      <c r="F128" s="67">
        <v>3225</v>
      </c>
      <c r="G128" s="57">
        <v>170.9</v>
      </c>
      <c r="H128" s="30">
        <f t="shared" si="20"/>
        <v>925</v>
      </c>
      <c r="I128" s="57">
        <f t="shared" si="21"/>
        <v>49</v>
      </c>
      <c r="K128" s="32">
        <f t="shared" si="19"/>
        <v>0.12190000000000001</v>
      </c>
    </row>
    <row r="129" spans="1:11" s="32" customFormat="1" x14ac:dyDescent="0.25">
      <c r="A129" s="28">
        <v>19</v>
      </c>
      <c r="B129" s="42" t="s">
        <v>95</v>
      </c>
      <c r="C129" s="28" t="s">
        <v>12</v>
      </c>
      <c r="D129" s="28">
        <v>914</v>
      </c>
      <c r="E129" s="57">
        <v>63.1</v>
      </c>
      <c r="F129" s="67">
        <v>1290</v>
      </c>
      <c r="G129" s="57">
        <v>89</v>
      </c>
      <c r="H129" s="30">
        <f t="shared" si="20"/>
        <v>376</v>
      </c>
      <c r="I129" s="57">
        <f t="shared" si="21"/>
        <v>25.9</v>
      </c>
      <c r="K129" s="32">
        <f t="shared" si="19"/>
        <v>6.3100000000000003E-2</v>
      </c>
    </row>
    <row r="130" spans="1:11" s="32" customFormat="1" x14ac:dyDescent="0.25">
      <c r="A130" s="28">
        <v>20</v>
      </c>
      <c r="B130" s="42" t="s">
        <v>96</v>
      </c>
      <c r="C130" s="28" t="s">
        <v>12</v>
      </c>
      <c r="D130" s="28">
        <v>1136</v>
      </c>
      <c r="E130" s="57">
        <v>812.2</v>
      </c>
      <c r="F130" s="67">
        <v>1522</v>
      </c>
      <c r="G130" s="57">
        <v>1088.2</v>
      </c>
      <c r="H130" s="30">
        <f t="shared" si="20"/>
        <v>386</v>
      </c>
      <c r="I130" s="57">
        <f t="shared" si="21"/>
        <v>276</v>
      </c>
      <c r="K130" s="32">
        <f t="shared" si="19"/>
        <v>0.81220000000000003</v>
      </c>
    </row>
    <row r="131" spans="1:11" s="32" customFormat="1" x14ac:dyDescent="0.25">
      <c r="A131" s="28">
        <v>21</v>
      </c>
      <c r="B131" s="42" t="s">
        <v>97</v>
      </c>
      <c r="C131" s="28" t="s">
        <v>12</v>
      </c>
      <c r="D131" s="28">
        <v>3922</v>
      </c>
      <c r="E131" s="57">
        <v>380.4</v>
      </c>
      <c r="F131" s="67">
        <v>7512</v>
      </c>
      <c r="G131" s="57">
        <v>728.7</v>
      </c>
      <c r="H131" s="30">
        <f t="shared" si="20"/>
        <v>3590</v>
      </c>
      <c r="I131" s="57">
        <f t="shared" si="21"/>
        <v>348.30000000000007</v>
      </c>
      <c r="K131" s="32">
        <f t="shared" si="19"/>
        <v>0.38039999999999996</v>
      </c>
    </row>
    <row r="132" spans="1:11" s="32" customFormat="1" x14ac:dyDescent="0.25">
      <c r="A132" s="28">
        <v>22</v>
      </c>
      <c r="B132" s="42" t="s">
        <v>98</v>
      </c>
      <c r="C132" s="28" t="s">
        <v>12</v>
      </c>
      <c r="D132" s="28">
        <v>1479</v>
      </c>
      <c r="E132" s="57">
        <v>865.2</v>
      </c>
      <c r="F132" s="67">
        <v>1873</v>
      </c>
      <c r="G132" s="57">
        <v>1095.7</v>
      </c>
      <c r="H132" s="30">
        <f t="shared" si="20"/>
        <v>394</v>
      </c>
      <c r="I132" s="57">
        <f t="shared" si="21"/>
        <v>230.5</v>
      </c>
      <c r="K132" s="32">
        <f t="shared" si="19"/>
        <v>0.86520000000000008</v>
      </c>
    </row>
    <row r="133" spans="1:11" s="32" customFormat="1" x14ac:dyDescent="0.25">
      <c r="A133" s="28">
        <v>23</v>
      </c>
      <c r="B133" s="42" t="s">
        <v>99</v>
      </c>
      <c r="C133" s="28" t="s">
        <v>12</v>
      </c>
      <c r="D133" s="28">
        <v>329</v>
      </c>
      <c r="E133" s="57">
        <v>24.3</v>
      </c>
      <c r="F133" s="67">
        <v>692</v>
      </c>
      <c r="G133" s="57">
        <v>51.2</v>
      </c>
      <c r="H133" s="30">
        <f t="shared" si="20"/>
        <v>363</v>
      </c>
      <c r="I133" s="57">
        <f t="shared" si="21"/>
        <v>26.900000000000002</v>
      </c>
      <c r="K133" s="32">
        <f t="shared" si="19"/>
        <v>2.4300000000000002E-2</v>
      </c>
    </row>
    <row r="134" spans="1:11" s="32" customFormat="1" x14ac:dyDescent="0.25">
      <c r="A134" s="28">
        <v>24</v>
      </c>
      <c r="B134" s="42" t="s">
        <v>100</v>
      </c>
      <c r="C134" s="28" t="s">
        <v>12</v>
      </c>
      <c r="D134" s="28">
        <v>462</v>
      </c>
      <c r="E134" s="57">
        <v>76.7</v>
      </c>
      <c r="F134" s="67">
        <v>571</v>
      </c>
      <c r="G134" s="57">
        <v>94.8</v>
      </c>
      <c r="H134" s="30">
        <f t="shared" si="20"/>
        <v>109</v>
      </c>
      <c r="I134" s="57">
        <f t="shared" si="21"/>
        <v>18.099999999999994</v>
      </c>
      <c r="K134" s="32">
        <f t="shared" si="19"/>
        <v>7.6700000000000004E-2</v>
      </c>
    </row>
    <row r="135" spans="1:11" s="32" customFormat="1" x14ac:dyDescent="0.25">
      <c r="A135" s="28">
        <v>25</v>
      </c>
      <c r="B135" s="42" t="s">
        <v>101</v>
      </c>
      <c r="C135" s="28" t="s">
        <v>12</v>
      </c>
      <c r="D135" s="28">
        <v>317.89999999999998</v>
      </c>
      <c r="E135" s="57">
        <v>21</v>
      </c>
      <c r="F135" s="67">
        <v>419</v>
      </c>
      <c r="G135" s="57">
        <v>27.7</v>
      </c>
      <c r="H135" s="30">
        <f t="shared" si="20"/>
        <v>101.10000000000002</v>
      </c>
      <c r="I135" s="57">
        <f t="shared" si="21"/>
        <v>6.6999999999999993</v>
      </c>
      <c r="K135" s="32">
        <f t="shared" si="19"/>
        <v>2.1000000000000001E-2</v>
      </c>
    </row>
    <row r="136" spans="1:11" s="32" customFormat="1" x14ac:dyDescent="0.25">
      <c r="A136" s="28">
        <v>26</v>
      </c>
      <c r="B136" s="42" t="s">
        <v>102</v>
      </c>
      <c r="C136" s="28" t="s">
        <v>12</v>
      </c>
      <c r="D136" s="28">
        <v>374</v>
      </c>
      <c r="E136" s="57">
        <v>136.1</v>
      </c>
      <c r="F136" s="67">
        <v>484</v>
      </c>
      <c r="G136" s="57">
        <v>176.2</v>
      </c>
      <c r="H136" s="30">
        <f t="shared" si="20"/>
        <v>110</v>
      </c>
      <c r="I136" s="57">
        <f t="shared" si="21"/>
        <v>40.099999999999994</v>
      </c>
      <c r="K136" s="32">
        <f t="shared" si="19"/>
        <v>0.1361</v>
      </c>
    </row>
    <row r="137" spans="1:11" s="32" customFormat="1" x14ac:dyDescent="0.25">
      <c r="A137" s="28">
        <v>27</v>
      </c>
      <c r="B137" s="42" t="s">
        <v>103</v>
      </c>
      <c r="C137" s="28" t="s">
        <v>12</v>
      </c>
      <c r="D137" s="28">
        <v>324</v>
      </c>
      <c r="E137" s="57">
        <v>11.3</v>
      </c>
      <c r="F137" s="67">
        <v>387</v>
      </c>
      <c r="G137" s="57">
        <v>13.5</v>
      </c>
      <c r="H137" s="30">
        <f t="shared" si="20"/>
        <v>63</v>
      </c>
      <c r="I137" s="57">
        <f t="shared" si="21"/>
        <v>2.1999999999999993</v>
      </c>
      <c r="K137" s="32">
        <f t="shared" si="19"/>
        <v>1.1300000000000001E-2</v>
      </c>
    </row>
    <row r="138" spans="1:11" s="32" customFormat="1" x14ac:dyDescent="0.25">
      <c r="A138" s="28">
        <v>28</v>
      </c>
      <c r="B138" s="42" t="s">
        <v>276</v>
      </c>
      <c r="C138" s="28" t="s">
        <v>12</v>
      </c>
      <c r="D138" s="28">
        <v>5425</v>
      </c>
      <c r="E138" s="57">
        <v>260.39999999999998</v>
      </c>
      <c r="F138" s="67">
        <v>7407</v>
      </c>
      <c r="G138" s="57">
        <v>355.5</v>
      </c>
      <c r="H138" s="30">
        <f t="shared" si="20"/>
        <v>1982</v>
      </c>
      <c r="I138" s="57">
        <f t="shared" si="21"/>
        <v>95.100000000000023</v>
      </c>
      <c r="K138" s="32">
        <f t="shared" si="19"/>
        <v>0.26039999999999996</v>
      </c>
    </row>
    <row r="139" spans="1:11" s="32" customFormat="1" x14ac:dyDescent="0.25">
      <c r="A139" s="28">
        <v>29</v>
      </c>
      <c r="B139" s="42" t="s">
        <v>277</v>
      </c>
      <c r="C139" s="28" t="s">
        <v>12</v>
      </c>
      <c r="D139" s="28">
        <v>7106</v>
      </c>
      <c r="E139" s="57">
        <v>639.5</v>
      </c>
      <c r="F139" s="67">
        <v>9161</v>
      </c>
      <c r="G139" s="57">
        <v>824.5</v>
      </c>
      <c r="H139" s="30">
        <f t="shared" si="20"/>
        <v>2055</v>
      </c>
      <c r="I139" s="57">
        <f t="shared" si="21"/>
        <v>185</v>
      </c>
      <c r="K139" s="32">
        <f t="shared" si="19"/>
        <v>0.63949999999999996</v>
      </c>
    </row>
    <row r="140" spans="1:11" s="32" customFormat="1" x14ac:dyDescent="0.25">
      <c r="A140" s="28">
        <v>30</v>
      </c>
      <c r="B140" s="42" t="s">
        <v>278</v>
      </c>
      <c r="C140" s="28" t="s">
        <v>12</v>
      </c>
      <c r="D140" s="28">
        <v>2015</v>
      </c>
      <c r="E140" s="57">
        <v>733.5</v>
      </c>
      <c r="F140" s="67">
        <v>3158</v>
      </c>
      <c r="G140" s="57">
        <v>1149.5</v>
      </c>
      <c r="H140" s="30">
        <f t="shared" si="20"/>
        <v>1143</v>
      </c>
      <c r="I140" s="57">
        <f t="shared" si="21"/>
        <v>416</v>
      </c>
      <c r="K140" s="32">
        <f t="shared" si="19"/>
        <v>0.73350000000000004</v>
      </c>
    </row>
    <row r="141" spans="1:11" s="32" customFormat="1" x14ac:dyDescent="0.25">
      <c r="A141" s="28">
        <v>31</v>
      </c>
      <c r="B141" s="42" t="s">
        <v>279</v>
      </c>
      <c r="C141" s="28" t="s">
        <v>12</v>
      </c>
      <c r="D141" s="28">
        <v>1290</v>
      </c>
      <c r="E141" s="57">
        <v>1609.9</v>
      </c>
      <c r="F141" s="67">
        <v>2682</v>
      </c>
      <c r="G141" s="57">
        <v>3347.1</v>
      </c>
      <c r="H141" s="30">
        <f t="shared" si="20"/>
        <v>1392</v>
      </c>
      <c r="I141" s="57">
        <f t="shared" si="21"/>
        <v>1737.1999999999998</v>
      </c>
      <c r="K141" s="32">
        <f t="shared" si="19"/>
        <v>1.6099000000000001</v>
      </c>
    </row>
    <row r="142" spans="1:11" s="32" customFormat="1" x14ac:dyDescent="0.25">
      <c r="A142" s="28">
        <v>32</v>
      </c>
      <c r="B142" s="42" t="s">
        <v>104</v>
      </c>
      <c r="C142" s="28" t="s">
        <v>12</v>
      </c>
      <c r="D142" s="28">
        <v>286</v>
      </c>
      <c r="E142" s="57">
        <v>39.799999999999997</v>
      </c>
      <c r="F142" s="67">
        <v>581</v>
      </c>
      <c r="G142" s="57">
        <v>80.8</v>
      </c>
      <c r="H142" s="30">
        <f t="shared" si="20"/>
        <v>295</v>
      </c>
      <c r="I142" s="57">
        <f t="shared" si="21"/>
        <v>41</v>
      </c>
      <c r="K142" s="32">
        <f t="shared" si="19"/>
        <v>3.9799999999999995E-2</v>
      </c>
    </row>
    <row r="143" spans="1:11" s="32" customFormat="1" x14ac:dyDescent="0.25">
      <c r="A143" s="28">
        <v>33</v>
      </c>
      <c r="B143" s="42" t="s">
        <v>280</v>
      </c>
      <c r="C143" s="28" t="s">
        <v>12</v>
      </c>
      <c r="D143" s="28">
        <v>2179</v>
      </c>
      <c r="E143" s="57">
        <v>196.1</v>
      </c>
      <c r="F143" s="67">
        <v>3729</v>
      </c>
      <c r="G143" s="57">
        <v>186.5</v>
      </c>
      <c r="H143" s="30">
        <f t="shared" si="20"/>
        <v>1550</v>
      </c>
      <c r="I143" s="57">
        <f t="shared" si="21"/>
        <v>-9.5999999999999943</v>
      </c>
      <c r="K143" s="32">
        <f t="shared" si="19"/>
        <v>0.1961</v>
      </c>
    </row>
    <row r="144" spans="1:11" s="32" customFormat="1" x14ac:dyDescent="0.25">
      <c r="A144" s="28">
        <v>34</v>
      </c>
      <c r="B144" s="42" t="s">
        <v>281</v>
      </c>
      <c r="C144" s="28" t="s">
        <v>12</v>
      </c>
      <c r="D144" s="28">
        <v>2024</v>
      </c>
      <c r="E144" s="57">
        <v>374.4</v>
      </c>
      <c r="F144" s="67">
        <v>2786</v>
      </c>
      <c r="G144" s="57">
        <v>515.4</v>
      </c>
      <c r="H144" s="30">
        <f t="shared" si="20"/>
        <v>762</v>
      </c>
      <c r="I144" s="57">
        <f t="shared" si="21"/>
        <v>141</v>
      </c>
      <c r="K144" s="32">
        <f t="shared" si="19"/>
        <v>0.37439999999999996</v>
      </c>
    </row>
    <row r="145" spans="1:11" s="32" customFormat="1" x14ac:dyDescent="0.25">
      <c r="A145" s="28">
        <v>35</v>
      </c>
      <c r="B145" s="42" t="s">
        <v>282</v>
      </c>
      <c r="C145" s="28" t="s">
        <v>12</v>
      </c>
      <c r="D145" s="28">
        <v>2615</v>
      </c>
      <c r="E145" s="57">
        <v>60.1</v>
      </c>
      <c r="F145" s="67">
        <v>4354</v>
      </c>
      <c r="G145" s="57">
        <v>100.1</v>
      </c>
      <c r="H145" s="30">
        <f t="shared" si="20"/>
        <v>1739</v>
      </c>
      <c r="I145" s="57">
        <f t="shared" si="21"/>
        <v>39.999999999999993</v>
      </c>
      <c r="K145" s="32">
        <f t="shared" si="19"/>
        <v>6.0100000000000001E-2</v>
      </c>
    </row>
    <row r="146" spans="1:11" s="32" customFormat="1" x14ac:dyDescent="0.25">
      <c r="A146" s="28">
        <v>36</v>
      </c>
      <c r="B146" s="42" t="s">
        <v>283</v>
      </c>
      <c r="C146" s="28" t="s">
        <v>12</v>
      </c>
      <c r="D146" s="28">
        <v>2798</v>
      </c>
      <c r="E146" s="57">
        <v>72.7</v>
      </c>
      <c r="F146" s="67">
        <v>6332</v>
      </c>
      <c r="G146" s="57">
        <v>164.6</v>
      </c>
      <c r="H146" s="30">
        <f t="shared" si="20"/>
        <v>3534</v>
      </c>
      <c r="I146" s="57">
        <f t="shared" si="21"/>
        <v>91.899999999999991</v>
      </c>
      <c r="K146" s="32">
        <f t="shared" si="19"/>
        <v>7.2700000000000001E-2</v>
      </c>
    </row>
    <row r="147" spans="1:11" s="32" customFormat="1" x14ac:dyDescent="0.25">
      <c r="A147" s="28">
        <v>37</v>
      </c>
      <c r="B147" s="42" t="s">
        <v>284</v>
      </c>
      <c r="C147" s="28" t="s">
        <v>12</v>
      </c>
      <c r="D147" s="28">
        <v>5987</v>
      </c>
      <c r="E147" s="57">
        <v>215.5</v>
      </c>
      <c r="F147" s="67">
        <v>9555</v>
      </c>
      <c r="G147" s="57">
        <v>344</v>
      </c>
      <c r="H147" s="30">
        <f t="shared" si="20"/>
        <v>3568</v>
      </c>
      <c r="I147" s="57">
        <f t="shared" si="21"/>
        <v>128.5</v>
      </c>
      <c r="K147" s="32">
        <f t="shared" si="19"/>
        <v>0.2155</v>
      </c>
    </row>
    <row r="148" spans="1:11" s="32" customFormat="1" x14ac:dyDescent="0.25">
      <c r="A148" s="28">
        <v>38</v>
      </c>
      <c r="B148" s="42" t="s">
        <v>253</v>
      </c>
      <c r="C148" s="28" t="s">
        <v>12</v>
      </c>
      <c r="D148" s="28">
        <v>3861</v>
      </c>
      <c r="E148" s="57">
        <v>362.9</v>
      </c>
      <c r="F148" s="67">
        <v>7410</v>
      </c>
      <c r="G148" s="57">
        <v>696.5</v>
      </c>
      <c r="H148" s="30">
        <f t="shared" si="20"/>
        <v>3549</v>
      </c>
      <c r="I148" s="57">
        <f t="shared" si="21"/>
        <v>333.6</v>
      </c>
      <c r="K148" s="32">
        <f t="shared" si="19"/>
        <v>0.3629</v>
      </c>
    </row>
    <row r="149" spans="1:11" s="32" customFormat="1" x14ac:dyDescent="0.25">
      <c r="A149" s="28">
        <v>39</v>
      </c>
      <c r="B149" s="42" t="s">
        <v>105</v>
      </c>
      <c r="C149" s="28" t="s">
        <v>12</v>
      </c>
      <c r="D149" s="28">
        <v>725</v>
      </c>
      <c r="E149" s="57">
        <v>471.3</v>
      </c>
      <c r="F149" s="67">
        <v>822</v>
      </c>
      <c r="G149" s="57">
        <v>534.29999999999995</v>
      </c>
      <c r="H149" s="30">
        <f t="shared" si="20"/>
        <v>97</v>
      </c>
      <c r="I149" s="57">
        <f t="shared" si="21"/>
        <v>62.999999999999943</v>
      </c>
      <c r="K149" s="32">
        <f t="shared" si="19"/>
        <v>0.4713</v>
      </c>
    </row>
    <row r="150" spans="1:11" s="32" customFormat="1" x14ac:dyDescent="0.25">
      <c r="A150" s="28">
        <v>40</v>
      </c>
      <c r="B150" s="42" t="s">
        <v>106</v>
      </c>
      <c r="C150" s="28" t="s">
        <v>12</v>
      </c>
      <c r="D150" s="28">
        <v>774</v>
      </c>
      <c r="E150" s="57">
        <v>1393.2</v>
      </c>
      <c r="F150" s="67">
        <v>962</v>
      </c>
      <c r="G150" s="57">
        <v>1731.6</v>
      </c>
      <c r="H150" s="30">
        <f t="shared" si="20"/>
        <v>188</v>
      </c>
      <c r="I150" s="57">
        <f t="shared" si="21"/>
        <v>338.39999999999986</v>
      </c>
      <c r="K150" s="32">
        <f t="shared" si="19"/>
        <v>1.3932</v>
      </c>
    </row>
    <row r="151" spans="1:11" s="32" customFormat="1" x14ac:dyDescent="0.25">
      <c r="A151" s="28">
        <v>41</v>
      </c>
      <c r="B151" s="42" t="s">
        <v>285</v>
      </c>
      <c r="C151" s="28" t="s">
        <v>12</v>
      </c>
      <c r="D151" s="28">
        <v>295</v>
      </c>
      <c r="E151" s="57">
        <v>3540</v>
      </c>
      <c r="F151" s="67">
        <v>339</v>
      </c>
      <c r="G151" s="57">
        <v>4068</v>
      </c>
      <c r="H151" s="30">
        <f t="shared" si="20"/>
        <v>44</v>
      </c>
      <c r="I151" s="57">
        <f t="shared" si="21"/>
        <v>528</v>
      </c>
      <c r="K151" s="32">
        <f t="shared" si="19"/>
        <v>3.54</v>
      </c>
    </row>
    <row r="152" spans="1:11" s="32" customFormat="1" x14ac:dyDescent="0.25">
      <c r="A152" s="28">
        <v>42</v>
      </c>
      <c r="B152" s="42" t="s">
        <v>107</v>
      </c>
      <c r="C152" s="28" t="s">
        <v>12</v>
      </c>
      <c r="D152" s="28">
        <v>98</v>
      </c>
      <c r="E152" s="57">
        <v>126.2</v>
      </c>
      <c r="F152" s="67">
        <v>147</v>
      </c>
      <c r="G152" s="57">
        <v>189.3</v>
      </c>
      <c r="H152" s="30">
        <f t="shared" si="20"/>
        <v>49</v>
      </c>
      <c r="I152" s="57">
        <f t="shared" si="21"/>
        <v>63.100000000000009</v>
      </c>
      <c r="K152" s="32">
        <f t="shared" si="19"/>
        <v>0.12620000000000001</v>
      </c>
    </row>
    <row r="153" spans="1:11" s="32" customFormat="1" x14ac:dyDescent="0.25">
      <c r="A153" s="28">
        <v>43</v>
      </c>
      <c r="B153" s="42" t="s">
        <v>108</v>
      </c>
      <c r="C153" s="28" t="s">
        <v>12</v>
      </c>
      <c r="D153" s="28">
        <v>385</v>
      </c>
      <c r="E153" s="57">
        <v>20.8</v>
      </c>
      <c r="F153" s="67">
        <v>810</v>
      </c>
      <c r="G153" s="57">
        <v>43.7</v>
      </c>
      <c r="H153" s="30">
        <f t="shared" si="20"/>
        <v>425</v>
      </c>
      <c r="I153" s="57">
        <f t="shared" si="21"/>
        <v>22.900000000000002</v>
      </c>
      <c r="K153" s="32">
        <f t="shared" si="19"/>
        <v>2.0799999999999999E-2</v>
      </c>
    </row>
    <row r="154" spans="1:11" s="32" customFormat="1" x14ac:dyDescent="0.25">
      <c r="A154" s="28">
        <v>44</v>
      </c>
      <c r="B154" s="42" t="s">
        <v>109</v>
      </c>
      <c r="C154" s="28" t="s">
        <v>12</v>
      </c>
      <c r="D154" s="28">
        <v>13875</v>
      </c>
      <c r="E154" s="57">
        <v>693.8</v>
      </c>
      <c r="F154" s="67">
        <v>18238</v>
      </c>
      <c r="G154" s="57">
        <v>911.9</v>
      </c>
      <c r="H154" s="30">
        <f t="shared" si="20"/>
        <v>4363</v>
      </c>
      <c r="I154" s="57">
        <f t="shared" si="21"/>
        <v>218.10000000000002</v>
      </c>
      <c r="K154" s="32">
        <f t="shared" si="19"/>
        <v>0.69379999999999997</v>
      </c>
    </row>
    <row r="155" spans="1:11" s="32" customFormat="1" x14ac:dyDescent="0.25">
      <c r="A155" s="28">
        <v>45</v>
      </c>
      <c r="B155" s="42" t="s">
        <v>110</v>
      </c>
      <c r="C155" s="28" t="s">
        <v>12</v>
      </c>
      <c r="D155" s="28">
        <v>3603</v>
      </c>
      <c r="E155" s="57">
        <v>540.5</v>
      </c>
      <c r="F155" s="67">
        <v>4343</v>
      </c>
      <c r="G155" s="57">
        <v>651.5</v>
      </c>
      <c r="H155" s="30">
        <f t="shared" si="20"/>
        <v>740</v>
      </c>
      <c r="I155" s="57">
        <f t="shared" si="21"/>
        <v>111</v>
      </c>
      <c r="K155" s="32">
        <f t="shared" si="19"/>
        <v>0.54049999999999998</v>
      </c>
    </row>
    <row r="156" spans="1:11" s="32" customFormat="1" x14ac:dyDescent="0.25">
      <c r="A156" s="28">
        <v>46</v>
      </c>
      <c r="B156" s="42" t="s">
        <v>254</v>
      </c>
      <c r="C156" s="28" t="s">
        <v>12</v>
      </c>
      <c r="D156" s="28">
        <v>744</v>
      </c>
      <c r="E156" s="57">
        <v>297.60000000000002</v>
      </c>
      <c r="F156" s="67">
        <v>628</v>
      </c>
      <c r="G156" s="57">
        <v>251.2</v>
      </c>
      <c r="H156" s="30">
        <f t="shared" si="20"/>
        <v>-116</v>
      </c>
      <c r="I156" s="57">
        <f t="shared" si="21"/>
        <v>-46.400000000000034</v>
      </c>
      <c r="K156" s="32">
        <f t="shared" si="19"/>
        <v>0.29760000000000003</v>
      </c>
    </row>
    <row r="157" spans="1:11" s="32" customFormat="1" x14ac:dyDescent="0.25">
      <c r="A157" s="28">
        <v>47</v>
      </c>
      <c r="B157" s="42" t="s">
        <v>324</v>
      </c>
      <c r="C157" s="28" t="s">
        <v>12</v>
      </c>
      <c r="D157" s="28">
        <v>224</v>
      </c>
      <c r="E157" s="57">
        <v>1008</v>
      </c>
      <c r="F157" s="67">
        <v>190</v>
      </c>
      <c r="G157" s="57">
        <v>855</v>
      </c>
      <c r="H157" s="30">
        <f t="shared" si="20"/>
        <v>-34</v>
      </c>
      <c r="I157" s="57">
        <f t="shared" si="21"/>
        <v>-153</v>
      </c>
      <c r="K157" s="32">
        <f t="shared" si="19"/>
        <v>1.008</v>
      </c>
    </row>
    <row r="158" spans="1:11" s="32" customFormat="1" x14ac:dyDescent="0.25">
      <c r="A158" s="28">
        <v>48</v>
      </c>
      <c r="B158" s="42" t="s">
        <v>111</v>
      </c>
      <c r="C158" s="28" t="s">
        <v>12</v>
      </c>
      <c r="D158" s="28">
        <v>65</v>
      </c>
      <c r="E158" s="57">
        <v>540.79999999999995</v>
      </c>
      <c r="F158" s="67"/>
      <c r="G158" s="57"/>
      <c r="H158" s="30">
        <f t="shared" si="20"/>
        <v>-65</v>
      </c>
      <c r="I158" s="57">
        <f t="shared" si="21"/>
        <v>-540.79999999999995</v>
      </c>
      <c r="K158" s="32">
        <f t="shared" si="19"/>
        <v>0.54079999999999995</v>
      </c>
    </row>
    <row r="159" spans="1:11" s="32" customFormat="1" x14ac:dyDescent="0.25">
      <c r="A159" s="28">
        <v>49</v>
      </c>
      <c r="B159" s="42" t="s">
        <v>112</v>
      </c>
      <c r="C159" s="28" t="s">
        <v>12</v>
      </c>
      <c r="D159" s="28">
        <v>1061</v>
      </c>
      <c r="E159" s="57">
        <v>85.9</v>
      </c>
      <c r="F159" s="67">
        <v>1713</v>
      </c>
      <c r="G159" s="57">
        <v>138.80000000000001</v>
      </c>
      <c r="H159" s="30">
        <f t="shared" si="20"/>
        <v>652</v>
      </c>
      <c r="I159" s="57">
        <f t="shared" si="21"/>
        <v>52.900000000000006</v>
      </c>
      <c r="K159" s="32">
        <f t="shared" si="19"/>
        <v>8.5900000000000004E-2</v>
      </c>
    </row>
    <row r="160" spans="1:11" s="32" customFormat="1" x14ac:dyDescent="0.25">
      <c r="A160" s="28">
        <v>50</v>
      </c>
      <c r="B160" s="42" t="s">
        <v>113</v>
      </c>
      <c r="C160" s="28" t="s">
        <v>12</v>
      </c>
      <c r="D160" s="28">
        <v>1288</v>
      </c>
      <c r="E160" s="57">
        <v>28.3</v>
      </c>
      <c r="F160" s="67"/>
      <c r="G160" s="57"/>
      <c r="H160" s="30">
        <f t="shared" si="20"/>
        <v>-1288</v>
      </c>
      <c r="I160" s="57">
        <f t="shared" si="21"/>
        <v>-28.3</v>
      </c>
      <c r="K160" s="32">
        <f t="shared" si="19"/>
        <v>2.8300000000000002E-2</v>
      </c>
    </row>
    <row r="161" spans="1:11" s="32" customFormat="1" x14ac:dyDescent="0.25">
      <c r="A161" s="28">
        <v>51</v>
      </c>
      <c r="B161" s="42" t="s">
        <v>114</v>
      </c>
      <c r="C161" s="28" t="s">
        <v>12</v>
      </c>
      <c r="D161" s="28">
        <v>6</v>
      </c>
      <c r="E161" s="57">
        <v>14.9</v>
      </c>
      <c r="F161" s="67">
        <v>8</v>
      </c>
      <c r="G161" s="57">
        <v>19.899999999999999</v>
      </c>
      <c r="H161" s="30">
        <f t="shared" si="20"/>
        <v>2</v>
      </c>
      <c r="I161" s="57">
        <f t="shared" si="21"/>
        <v>4.9999999999999982</v>
      </c>
      <c r="K161" s="32">
        <f t="shared" si="19"/>
        <v>1.49E-2</v>
      </c>
    </row>
    <row r="162" spans="1:11" s="32" customFormat="1" x14ac:dyDescent="0.25">
      <c r="A162" s="28">
        <v>52</v>
      </c>
      <c r="B162" s="42" t="s">
        <v>255</v>
      </c>
      <c r="C162" s="28" t="s">
        <v>12</v>
      </c>
      <c r="D162" s="28">
        <v>153</v>
      </c>
      <c r="E162" s="57">
        <v>636.5</v>
      </c>
      <c r="F162" s="67">
        <v>290</v>
      </c>
      <c r="G162" s="57">
        <v>1206.4000000000001</v>
      </c>
      <c r="H162" s="30">
        <f t="shared" si="20"/>
        <v>137</v>
      </c>
      <c r="I162" s="57">
        <f t="shared" si="21"/>
        <v>569.90000000000009</v>
      </c>
      <c r="K162" s="32">
        <f t="shared" si="19"/>
        <v>0.63649999999999995</v>
      </c>
    </row>
    <row r="163" spans="1:11" s="32" customFormat="1" x14ac:dyDescent="0.25">
      <c r="A163" s="28">
        <v>53</v>
      </c>
      <c r="B163" s="42" t="s">
        <v>115</v>
      </c>
      <c r="C163" s="28" t="s">
        <v>12</v>
      </c>
      <c r="D163" s="28">
        <v>153</v>
      </c>
      <c r="E163" s="57">
        <v>1193.4000000000001</v>
      </c>
      <c r="F163" s="67"/>
      <c r="G163" s="57"/>
      <c r="H163" s="30">
        <f t="shared" si="20"/>
        <v>-153</v>
      </c>
      <c r="I163" s="57">
        <f t="shared" si="21"/>
        <v>-1193.4000000000001</v>
      </c>
      <c r="K163" s="32">
        <f t="shared" si="19"/>
        <v>1.1934</v>
      </c>
    </row>
    <row r="164" spans="1:11" s="32" customFormat="1" ht="27" x14ac:dyDescent="0.25">
      <c r="A164" s="28">
        <v>54</v>
      </c>
      <c r="B164" s="42" t="s">
        <v>116</v>
      </c>
      <c r="C164" s="28" t="s">
        <v>12</v>
      </c>
      <c r="D164" s="28">
        <v>8</v>
      </c>
      <c r="E164" s="57">
        <v>25</v>
      </c>
      <c r="F164" s="67"/>
      <c r="G164" s="57"/>
      <c r="H164" s="30">
        <f t="shared" si="20"/>
        <v>-8</v>
      </c>
      <c r="I164" s="57">
        <f t="shared" si="21"/>
        <v>-25</v>
      </c>
      <c r="K164" s="32">
        <f t="shared" si="19"/>
        <v>2.5000000000000001E-2</v>
      </c>
    </row>
    <row r="165" spans="1:11" s="32" customFormat="1" ht="27" x14ac:dyDescent="0.25">
      <c r="A165" s="28">
        <v>55</v>
      </c>
      <c r="B165" s="42" t="s">
        <v>117</v>
      </c>
      <c r="C165" s="28" t="s">
        <v>12</v>
      </c>
      <c r="D165" s="28">
        <v>17</v>
      </c>
      <c r="E165" s="57">
        <v>123.8</v>
      </c>
      <c r="F165" s="67">
        <v>2</v>
      </c>
      <c r="G165" s="57">
        <v>14.6</v>
      </c>
      <c r="H165" s="30">
        <f t="shared" si="20"/>
        <v>-15</v>
      </c>
      <c r="I165" s="57">
        <f t="shared" si="21"/>
        <v>-109.2</v>
      </c>
      <c r="K165" s="32">
        <f t="shared" si="19"/>
        <v>0.12379999999999999</v>
      </c>
    </row>
    <row r="166" spans="1:11" s="32" customFormat="1" ht="27" x14ac:dyDescent="0.25">
      <c r="A166" s="28">
        <v>56</v>
      </c>
      <c r="B166" s="42" t="s">
        <v>118</v>
      </c>
      <c r="C166" s="28" t="s">
        <v>12</v>
      </c>
      <c r="D166" s="28">
        <v>35</v>
      </c>
      <c r="E166" s="57">
        <v>245</v>
      </c>
      <c r="F166" s="67">
        <v>15</v>
      </c>
      <c r="G166" s="57">
        <v>105</v>
      </c>
      <c r="H166" s="30">
        <f t="shared" si="20"/>
        <v>-20</v>
      </c>
      <c r="I166" s="57">
        <f t="shared" si="21"/>
        <v>-140</v>
      </c>
      <c r="K166" s="32">
        <f t="shared" si="19"/>
        <v>0.245</v>
      </c>
    </row>
    <row r="167" spans="1:11" s="32" customFormat="1" ht="27" x14ac:dyDescent="0.25">
      <c r="A167" s="28">
        <v>57</v>
      </c>
      <c r="B167" s="42" t="s">
        <v>119</v>
      </c>
      <c r="C167" s="28" t="s">
        <v>12</v>
      </c>
      <c r="D167" s="28">
        <v>55</v>
      </c>
      <c r="E167" s="57">
        <v>442.2</v>
      </c>
      <c r="F167" s="67">
        <v>62</v>
      </c>
      <c r="G167" s="57">
        <v>498.5</v>
      </c>
      <c r="H167" s="30">
        <f t="shared" si="20"/>
        <v>7</v>
      </c>
      <c r="I167" s="57">
        <f t="shared" si="21"/>
        <v>56.300000000000011</v>
      </c>
      <c r="K167" s="32">
        <f t="shared" si="19"/>
        <v>0.44219999999999998</v>
      </c>
    </row>
    <row r="168" spans="1:11" s="32" customFormat="1" x14ac:dyDescent="0.25">
      <c r="A168" s="28">
        <v>58</v>
      </c>
      <c r="B168" s="42" t="s">
        <v>120</v>
      </c>
      <c r="C168" s="28" t="s">
        <v>12</v>
      </c>
      <c r="D168" s="28">
        <v>30</v>
      </c>
      <c r="E168" s="57">
        <v>635.29999999999995</v>
      </c>
      <c r="F168" s="67">
        <v>27</v>
      </c>
      <c r="G168" s="57">
        <v>571.79999999999995</v>
      </c>
      <c r="H168" s="30">
        <f t="shared" si="20"/>
        <v>-3</v>
      </c>
      <c r="I168" s="57">
        <f t="shared" si="21"/>
        <v>-63.5</v>
      </c>
      <c r="K168" s="32">
        <f t="shared" si="19"/>
        <v>0.63529999999999998</v>
      </c>
    </row>
    <row r="169" spans="1:11" s="32" customFormat="1" x14ac:dyDescent="0.25">
      <c r="A169" s="28">
        <v>59</v>
      </c>
      <c r="B169" s="42" t="s">
        <v>121</v>
      </c>
      <c r="C169" s="28" t="s">
        <v>12</v>
      </c>
      <c r="D169" s="28">
        <v>57</v>
      </c>
      <c r="E169" s="57">
        <v>1368</v>
      </c>
      <c r="F169" s="67">
        <v>43</v>
      </c>
      <c r="G169" s="57">
        <v>1032</v>
      </c>
      <c r="H169" s="30">
        <f t="shared" si="20"/>
        <v>-14</v>
      </c>
      <c r="I169" s="57">
        <f t="shared" si="21"/>
        <v>-336</v>
      </c>
      <c r="K169" s="32">
        <f t="shared" si="19"/>
        <v>1.3680000000000001</v>
      </c>
    </row>
    <row r="170" spans="1:11" s="32" customFormat="1" ht="27" x14ac:dyDescent="0.25">
      <c r="A170" s="28">
        <v>60</v>
      </c>
      <c r="B170" s="42" t="s">
        <v>122</v>
      </c>
      <c r="C170" s="28" t="s">
        <v>12</v>
      </c>
      <c r="D170" s="28">
        <v>32</v>
      </c>
      <c r="E170" s="57">
        <v>820.1</v>
      </c>
      <c r="F170" s="67">
        <v>16</v>
      </c>
      <c r="G170" s="57">
        <v>410</v>
      </c>
      <c r="H170" s="30">
        <f t="shared" si="20"/>
        <v>-16</v>
      </c>
      <c r="I170" s="57">
        <f t="shared" si="21"/>
        <v>-410.1</v>
      </c>
      <c r="K170" s="32">
        <f t="shared" si="19"/>
        <v>0.82010000000000005</v>
      </c>
    </row>
    <row r="171" spans="1:11" s="32" customFormat="1" ht="27" x14ac:dyDescent="0.25">
      <c r="A171" s="28">
        <v>61</v>
      </c>
      <c r="B171" s="42" t="s">
        <v>123</v>
      </c>
      <c r="C171" s="28" t="s">
        <v>12</v>
      </c>
      <c r="D171" s="28">
        <v>45</v>
      </c>
      <c r="E171" s="57">
        <v>1279.5999999999999</v>
      </c>
      <c r="F171" s="67">
        <v>46</v>
      </c>
      <c r="G171" s="57">
        <v>1308</v>
      </c>
      <c r="H171" s="30">
        <f t="shared" si="20"/>
        <v>1</v>
      </c>
      <c r="I171" s="57">
        <f t="shared" si="21"/>
        <v>28.400000000000091</v>
      </c>
      <c r="K171" s="32">
        <f t="shared" si="19"/>
        <v>1.2795999999999998</v>
      </c>
    </row>
    <row r="172" spans="1:11" s="32" customFormat="1" x14ac:dyDescent="0.25">
      <c r="A172" s="28">
        <v>62</v>
      </c>
      <c r="B172" s="42" t="s">
        <v>124</v>
      </c>
      <c r="C172" s="28" t="s">
        <v>12</v>
      </c>
      <c r="D172" s="28">
        <v>108</v>
      </c>
      <c r="E172" s="57">
        <v>111</v>
      </c>
      <c r="F172" s="67">
        <v>124</v>
      </c>
      <c r="G172" s="57">
        <v>127.5</v>
      </c>
      <c r="H172" s="30">
        <f t="shared" si="20"/>
        <v>16</v>
      </c>
      <c r="I172" s="57">
        <f t="shared" si="21"/>
        <v>16.5</v>
      </c>
      <c r="K172" s="32">
        <f t="shared" si="19"/>
        <v>0.111</v>
      </c>
    </row>
    <row r="173" spans="1:11" s="32" customFormat="1" x14ac:dyDescent="0.25">
      <c r="A173" s="28">
        <v>63</v>
      </c>
      <c r="B173" s="42" t="s">
        <v>125</v>
      </c>
      <c r="C173" s="28" t="s">
        <v>12</v>
      </c>
      <c r="D173" s="28">
        <v>191510</v>
      </c>
      <c r="E173" s="57">
        <v>15320.8</v>
      </c>
      <c r="F173" s="67">
        <v>169411</v>
      </c>
      <c r="G173" s="57">
        <v>13552.9</v>
      </c>
      <c r="H173" s="30">
        <f t="shared" si="20"/>
        <v>-22099</v>
      </c>
      <c r="I173" s="57">
        <f t="shared" si="21"/>
        <v>-1767.8999999999996</v>
      </c>
      <c r="K173" s="32">
        <f t="shared" si="19"/>
        <v>15.320799999999998</v>
      </c>
    </row>
    <row r="174" spans="1:11" s="32" customFormat="1" x14ac:dyDescent="0.25">
      <c r="A174" s="28">
        <v>64</v>
      </c>
      <c r="B174" s="42" t="s">
        <v>126</v>
      </c>
      <c r="C174" s="28" t="s">
        <v>12</v>
      </c>
      <c r="D174" s="28">
        <v>2365</v>
      </c>
      <c r="E174" s="57">
        <v>236.5</v>
      </c>
      <c r="F174" s="67">
        <v>2702</v>
      </c>
      <c r="G174" s="57">
        <v>270.2</v>
      </c>
      <c r="H174" s="30">
        <f t="shared" si="20"/>
        <v>337</v>
      </c>
      <c r="I174" s="57">
        <f t="shared" si="21"/>
        <v>33.699999999999989</v>
      </c>
      <c r="K174" s="32">
        <f t="shared" si="19"/>
        <v>0.23649999999999999</v>
      </c>
    </row>
    <row r="175" spans="1:11" s="32" customFormat="1" ht="54" x14ac:dyDescent="0.25">
      <c r="A175" s="28">
        <v>65</v>
      </c>
      <c r="B175" s="42" t="s">
        <v>325</v>
      </c>
      <c r="C175" s="28" t="s">
        <v>12</v>
      </c>
      <c r="D175" s="28">
        <v>1125</v>
      </c>
      <c r="E175" s="57">
        <v>4680</v>
      </c>
      <c r="F175" s="67">
        <v>1215</v>
      </c>
      <c r="G175" s="57">
        <v>5054.3999999999996</v>
      </c>
      <c r="H175" s="30">
        <f t="shared" si="20"/>
        <v>90</v>
      </c>
      <c r="I175" s="57">
        <f t="shared" si="21"/>
        <v>374.39999999999964</v>
      </c>
      <c r="K175" s="32">
        <f t="shared" si="19"/>
        <v>4.68</v>
      </c>
    </row>
    <row r="176" spans="1:11" s="32" customFormat="1" ht="94.5" x14ac:dyDescent="0.25">
      <c r="A176" s="28">
        <v>66</v>
      </c>
      <c r="B176" s="42" t="s">
        <v>256</v>
      </c>
      <c r="C176" s="28" t="s">
        <v>12</v>
      </c>
      <c r="D176" s="28">
        <v>17</v>
      </c>
      <c r="E176" s="57">
        <v>127.3</v>
      </c>
      <c r="F176" s="67">
        <v>7</v>
      </c>
      <c r="G176" s="57">
        <v>52.4</v>
      </c>
      <c r="H176" s="30">
        <f t="shared" si="20"/>
        <v>-10</v>
      </c>
      <c r="I176" s="57">
        <f t="shared" si="21"/>
        <v>-74.900000000000006</v>
      </c>
      <c r="K176" s="32">
        <f t="shared" ref="K176:K246" si="22">+E176/1000</f>
        <v>0.1273</v>
      </c>
    </row>
    <row r="177" spans="1:11" s="32" customFormat="1" ht="81" x14ac:dyDescent="0.25">
      <c r="A177" s="28">
        <v>67</v>
      </c>
      <c r="B177" s="42" t="s">
        <v>286</v>
      </c>
      <c r="C177" s="28" t="s">
        <v>12</v>
      </c>
      <c r="D177" s="28">
        <v>357</v>
      </c>
      <c r="E177" s="57">
        <v>5328.6</v>
      </c>
      <c r="F177" s="67">
        <v>379</v>
      </c>
      <c r="G177" s="57">
        <v>5657</v>
      </c>
      <c r="H177" s="30">
        <f t="shared" ref="H177:H215" si="23">F177-D177</f>
        <v>22</v>
      </c>
      <c r="I177" s="57">
        <f t="shared" ref="I177:I215" si="24">G177-E177</f>
        <v>328.39999999999964</v>
      </c>
      <c r="K177" s="32">
        <f t="shared" si="22"/>
        <v>5.3286000000000007</v>
      </c>
    </row>
    <row r="178" spans="1:11" s="32" customFormat="1" ht="40.5" x14ac:dyDescent="0.25">
      <c r="A178" s="28">
        <v>68</v>
      </c>
      <c r="B178" s="42" t="s">
        <v>326</v>
      </c>
      <c r="C178" s="28" t="s">
        <v>12</v>
      </c>
      <c r="D178" s="28">
        <v>50</v>
      </c>
      <c r="E178" s="57">
        <v>628.9</v>
      </c>
      <c r="F178" s="67">
        <v>17</v>
      </c>
      <c r="G178" s="57">
        <v>213.8</v>
      </c>
      <c r="H178" s="30">
        <f t="shared" si="23"/>
        <v>-33</v>
      </c>
      <c r="I178" s="57">
        <f t="shared" si="24"/>
        <v>-415.09999999999997</v>
      </c>
      <c r="K178" s="32">
        <f t="shared" si="22"/>
        <v>0.62890000000000001</v>
      </c>
    </row>
    <row r="179" spans="1:11" s="32" customFormat="1" ht="54" x14ac:dyDescent="0.25">
      <c r="A179" s="28">
        <v>69</v>
      </c>
      <c r="B179" s="42" t="s">
        <v>327</v>
      </c>
      <c r="C179" s="28" t="s">
        <v>12</v>
      </c>
      <c r="D179" s="28">
        <v>4</v>
      </c>
      <c r="E179" s="57">
        <v>43.2</v>
      </c>
      <c r="F179" s="67">
        <v>3.8</v>
      </c>
      <c r="G179" s="57">
        <v>41</v>
      </c>
      <c r="H179" s="30">
        <f t="shared" si="23"/>
        <v>-0.20000000000000018</v>
      </c>
      <c r="I179" s="57">
        <f t="shared" si="24"/>
        <v>-2.2000000000000028</v>
      </c>
      <c r="K179" s="32">
        <f t="shared" si="22"/>
        <v>4.3200000000000002E-2</v>
      </c>
    </row>
    <row r="180" spans="1:11" s="32" customFormat="1" ht="54" x14ac:dyDescent="0.25">
      <c r="A180" s="28">
        <v>70</v>
      </c>
      <c r="B180" s="42" t="s">
        <v>328</v>
      </c>
      <c r="C180" s="28" t="s">
        <v>12</v>
      </c>
      <c r="D180" s="28">
        <v>32</v>
      </c>
      <c r="E180" s="57">
        <v>451.8</v>
      </c>
      <c r="F180" s="67">
        <v>31</v>
      </c>
      <c r="G180" s="57">
        <v>437.7</v>
      </c>
      <c r="H180" s="30">
        <f t="shared" si="23"/>
        <v>-1</v>
      </c>
      <c r="I180" s="57">
        <f t="shared" si="24"/>
        <v>-14.100000000000023</v>
      </c>
      <c r="K180" s="32">
        <f t="shared" si="22"/>
        <v>0.45180000000000003</v>
      </c>
    </row>
    <row r="181" spans="1:11" s="32" customFormat="1" ht="40.5" x14ac:dyDescent="0.25">
      <c r="A181" s="28">
        <v>71</v>
      </c>
      <c r="B181" s="42" t="s">
        <v>329</v>
      </c>
      <c r="C181" s="28" t="s">
        <v>12</v>
      </c>
      <c r="D181" s="28">
        <v>46</v>
      </c>
      <c r="E181" s="57">
        <v>131.69999999999999</v>
      </c>
      <c r="F181" s="67">
        <v>19</v>
      </c>
      <c r="G181" s="57">
        <v>54.4</v>
      </c>
      <c r="H181" s="30">
        <f t="shared" si="23"/>
        <v>-27</v>
      </c>
      <c r="I181" s="57">
        <f t="shared" si="24"/>
        <v>-77.299999999999983</v>
      </c>
      <c r="K181" s="32">
        <f t="shared" si="22"/>
        <v>0.13169999999999998</v>
      </c>
    </row>
    <row r="182" spans="1:11" s="32" customFormat="1" ht="27" x14ac:dyDescent="0.25">
      <c r="A182" s="28">
        <v>72</v>
      </c>
      <c r="B182" s="42" t="s">
        <v>330</v>
      </c>
      <c r="C182" s="28" t="s">
        <v>12</v>
      </c>
      <c r="D182" s="28">
        <v>416</v>
      </c>
      <c r="E182" s="57">
        <v>1503</v>
      </c>
      <c r="F182" s="67">
        <v>334</v>
      </c>
      <c r="G182" s="57">
        <v>1206.7</v>
      </c>
      <c r="H182" s="30">
        <f t="shared" si="23"/>
        <v>-82</v>
      </c>
      <c r="I182" s="57">
        <f t="shared" si="24"/>
        <v>-296.29999999999995</v>
      </c>
      <c r="K182" s="32">
        <f t="shared" si="22"/>
        <v>1.5029999999999999</v>
      </c>
    </row>
    <row r="183" spans="1:11" s="32" customFormat="1" ht="27" x14ac:dyDescent="0.25">
      <c r="A183" s="28">
        <v>73</v>
      </c>
      <c r="B183" s="42" t="s">
        <v>331</v>
      </c>
      <c r="C183" s="28" t="s">
        <v>12</v>
      </c>
      <c r="D183" s="28">
        <v>1482</v>
      </c>
      <c r="E183" s="57">
        <v>3885.8</v>
      </c>
      <c r="F183" s="67">
        <v>1825</v>
      </c>
      <c r="G183" s="57">
        <v>4785.2</v>
      </c>
      <c r="H183" s="30">
        <f t="shared" si="23"/>
        <v>343</v>
      </c>
      <c r="I183" s="57">
        <f t="shared" si="24"/>
        <v>899.39999999999964</v>
      </c>
      <c r="K183" s="32">
        <f t="shared" si="22"/>
        <v>3.8858000000000001</v>
      </c>
    </row>
    <row r="184" spans="1:11" s="32" customFormat="1" ht="40.5" x14ac:dyDescent="0.25">
      <c r="A184" s="28">
        <v>74</v>
      </c>
      <c r="B184" s="42" t="s">
        <v>332</v>
      </c>
      <c r="C184" s="28" t="s">
        <v>12</v>
      </c>
      <c r="D184" s="28">
        <v>85</v>
      </c>
      <c r="E184" s="57">
        <v>242.2</v>
      </c>
      <c r="F184" s="67">
        <v>84</v>
      </c>
      <c r="G184" s="57">
        <v>239.3</v>
      </c>
      <c r="H184" s="30">
        <f t="shared" si="23"/>
        <v>-1</v>
      </c>
      <c r="I184" s="57">
        <f t="shared" si="24"/>
        <v>-2.8999999999999773</v>
      </c>
      <c r="K184" s="32">
        <f t="shared" si="22"/>
        <v>0.2422</v>
      </c>
    </row>
    <row r="185" spans="1:11" s="32" customFormat="1" ht="40.5" x14ac:dyDescent="0.25">
      <c r="A185" s="28">
        <v>75</v>
      </c>
      <c r="B185" s="42" t="s">
        <v>333</v>
      </c>
      <c r="C185" s="28" t="s">
        <v>12</v>
      </c>
      <c r="D185" s="28">
        <v>140</v>
      </c>
      <c r="E185" s="57">
        <v>472.1</v>
      </c>
      <c r="F185" s="67">
        <v>181</v>
      </c>
      <c r="G185" s="57">
        <v>610.29999999999995</v>
      </c>
      <c r="H185" s="30">
        <f t="shared" si="23"/>
        <v>41</v>
      </c>
      <c r="I185" s="57">
        <f t="shared" si="24"/>
        <v>138.19999999999993</v>
      </c>
      <c r="K185" s="32">
        <f t="shared" si="22"/>
        <v>0.47210000000000002</v>
      </c>
    </row>
    <row r="186" spans="1:11" s="32" customFormat="1" ht="40.5" x14ac:dyDescent="0.25">
      <c r="A186" s="28">
        <v>76</v>
      </c>
      <c r="B186" s="42" t="s">
        <v>334</v>
      </c>
      <c r="C186" s="28" t="s">
        <v>12</v>
      </c>
      <c r="D186" s="28">
        <v>7</v>
      </c>
      <c r="E186" s="57">
        <v>45.2</v>
      </c>
      <c r="F186" s="67">
        <v>6</v>
      </c>
      <c r="G186" s="57">
        <v>38.700000000000003</v>
      </c>
      <c r="H186" s="30">
        <f t="shared" si="23"/>
        <v>-1</v>
      </c>
      <c r="I186" s="57">
        <f t="shared" si="24"/>
        <v>-6.5</v>
      </c>
      <c r="K186" s="32">
        <f t="shared" si="22"/>
        <v>4.5200000000000004E-2</v>
      </c>
    </row>
    <row r="187" spans="1:11" s="32" customFormat="1" ht="40.5" x14ac:dyDescent="0.25">
      <c r="A187" s="28">
        <v>77</v>
      </c>
      <c r="B187" s="42" t="s">
        <v>335</v>
      </c>
      <c r="C187" s="28" t="s">
        <v>12</v>
      </c>
      <c r="D187" s="28">
        <v>3</v>
      </c>
      <c r="E187" s="57">
        <v>11.1</v>
      </c>
      <c r="F187" s="67">
        <v>2</v>
      </c>
      <c r="G187" s="57">
        <v>7.4</v>
      </c>
      <c r="H187" s="30">
        <f t="shared" si="23"/>
        <v>-1</v>
      </c>
      <c r="I187" s="57">
        <f t="shared" si="24"/>
        <v>-3.6999999999999993</v>
      </c>
      <c r="K187" s="32">
        <f t="shared" si="22"/>
        <v>1.11E-2</v>
      </c>
    </row>
    <row r="188" spans="1:11" s="32" customFormat="1" ht="40.5" x14ac:dyDescent="0.25">
      <c r="A188" s="28">
        <v>78</v>
      </c>
      <c r="B188" s="42" t="s">
        <v>336</v>
      </c>
      <c r="C188" s="28" t="s">
        <v>12</v>
      </c>
      <c r="D188" s="28">
        <v>206</v>
      </c>
      <c r="E188" s="57">
        <v>337.2</v>
      </c>
      <c r="F188" s="67">
        <v>125</v>
      </c>
      <c r="G188" s="57">
        <v>204.6</v>
      </c>
      <c r="H188" s="30">
        <f t="shared" si="23"/>
        <v>-81</v>
      </c>
      <c r="I188" s="57">
        <f t="shared" si="24"/>
        <v>-132.6</v>
      </c>
      <c r="K188" s="32">
        <f t="shared" si="22"/>
        <v>0.3372</v>
      </c>
    </row>
    <row r="189" spans="1:11" s="32" customFormat="1" ht="40.5" x14ac:dyDescent="0.25">
      <c r="A189" s="28">
        <v>79</v>
      </c>
      <c r="B189" s="42" t="s">
        <v>337</v>
      </c>
      <c r="C189" s="28" t="s">
        <v>12</v>
      </c>
      <c r="D189" s="28">
        <v>22</v>
      </c>
      <c r="E189" s="57">
        <v>137.30000000000001</v>
      </c>
      <c r="F189" s="67">
        <v>22</v>
      </c>
      <c r="G189" s="57">
        <v>137.30000000000001</v>
      </c>
      <c r="H189" s="30">
        <f t="shared" si="23"/>
        <v>0</v>
      </c>
      <c r="I189" s="57">
        <f t="shared" si="24"/>
        <v>0</v>
      </c>
      <c r="K189" s="32">
        <f t="shared" si="22"/>
        <v>0.13730000000000001</v>
      </c>
    </row>
    <row r="190" spans="1:11" s="32" customFormat="1" ht="40.5" x14ac:dyDescent="0.25">
      <c r="A190" s="28">
        <v>80</v>
      </c>
      <c r="B190" s="42" t="s">
        <v>338</v>
      </c>
      <c r="C190" s="28" t="s">
        <v>12</v>
      </c>
      <c r="D190" s="28">
        <v>30</v>
      </c>
      <c r="E190" s="57">
        <v>266</v>
      </c>
      <c r="F190" s="67">
        <v>33</v>
      </c>
      <c r="G190" s="57">
        <v>292.5</v>
      </c>
      <c r="H190" s="30">
        <f t="shared" si="23"/>
        <v>3</v>
      </c>
      <c r="I190" s="57">
        <f t="shared" si="24"/>
        <v>26.5</v>
      </c>
      <c r="K190" s="32">
        <f t="shared" si="22"/>
        <v>0.26600000000000001</v>
      </c>
    </row>
    <row r="191" spans="1:11" s="32" customFormat="1" ht="40.5" x14ac:dyDescent="0.25">
      <c r="A191" s="28">
        <v>81</v>
      </c>
      <c r="B191" s="42" t="s">
        <v>339</v>
      </c>
      <c r="C191" s="28" t="s">
        <v>12</v>
      </c>
      <c r="D191" s="28">
        <v>5</v>
      </c>
      <c r="E191" s="57">
        <v>44.7</v>
      </c>
      <c r="F191" s="67">
        <v>4</v>
      </c>
      <c r="G191" s="57">
        <v>35.799999999999997</v>
      </c>
      <c r="H191" s="30">
        <f t="shared" si="23"/>
        <v>-1</v>
      </c>
      <c r="I191" s="57">
        <f t="shared" si="24"/>
        <v>-8.9000000000000057</v>
      </c>
      <c r="K191" s="32">
        <f t="shared" si="22"/>
        <v>4.4700000000000004E-2</v>
      </c>
    </row>
    <row r="192" spans="1:11" s="32" customFormat="1" ht="40.5" x14ac:dyDescent="0.25">
      <c r="A192" s="28">
        <v>82</v>
      </c>
      <c r="B192" s="42" t="s">
        <v>340</v>
      </c>
      <c r="C192" s="28" t="s">
        <v>12</v>
      </c>
      <c r="D192" s="28">
        <v>81</v>
      </c>
      <c r="E192" s="57">
        <v>235.9</v>
      </c>
      <c r="F192" s="67">
        <v>59</v>
      </c>
      <c r="G192" s="57">
        <v>171.8</v>
      </c>
      <c r="H192" s="30">
        <f t="shared" si="23"/>
        <v>-22</v>
      </c>
      <c r="I192" s="57">
        <f t="shared" si="24"/>
        <v>-64.099999999999994</v>
      </c>
      <c r="K192" s="32">
        <f t="shared" si="22"/>
        <v>0.2359</v>
      </c>
    </row>
    <row r="193" spans="1:11" s="32" customFormat="1" ht="40.5" x14ac:dyDescent="0.25">
      <c r="A193" s="28">
        <v>83</v>
      </c>
      <c r="B193" s="42" t="s">
        <v>341</v>
      </c>
      <c r="C193" s="28" t="s">
        <v>12</v>
      </c>
      <c r="D193" s="28">
        <v>8</v>
      </c>
      <c r="E193" s="57">
        <v>39.9</v>
      </c>
      <c r="F193" s="67">
        <v>10</v>
      </c>
      <c r="G193" s="57">
        <v>49.9</v>
      </c>
      <c r="H193" s="30">
        <f t="shared" si="23"/>
        <v>2</v>
      </c>
      <c r="I193" s="57">
        <f t="shared" si="24"/>
        <v>10</v>
      </c>
      <c r="K193" s="32">
        <f t="shared" si="22"/>
        <v>3.9899999999999998E-2</v>
      </c>
    </row>
    <row r="194" spans="1:11" s="32" customFormat="1" ht="40.5" x14ac:dyDescent="0.25">
      <c r="A194" s="28">
        <v>84</v>
      </c>
      <c r="B194" s="42" t="s">
        <v>342</v>
      </c>
      <c r="C194" s="28" t="s">
        <v>12</v>
      </c>
      <c r="D194" s="28">
        <v>167</v>
      </c>
      <c r="E194" s="57">
        <v>439.9</v>
      </c>
      <c r="F194" s="67">
        <v>181</v>
      </c>
      <c r="G194" s="57">
        <v>476.7</v>
      </c>
      <c r="H194" s="30">
        <f t="shared" si="23"/>
        <v>14</v>
      </c>
      <c r="I194" s="57">
        <f t="shared" si="24"/>
        <v>36.800000000000011</v>
      </c>
      <c r="K194" s="32">
        <f t="shared" si="22"/>
        <v>0.43989999999999996</v>
      </c>
    </row>
    <row r="195" spans="1:11" s="32" customFormat="1" ht="40.5" x14ac:dyDescent="0.25">
      <c r="A195" s="28">
        <v>85</v>
      </c>
      <c r="B195" s="42" t="s">
        <v>127</v>
      </c>
      <c r="C195" s="28" t="s">
        <v>12</v>
      </c>
      <c r="D195" s="28">
        <v>40</v>
      </c>
      <c r="E195" s="57">
        <v>199.7</v>
      </c>
      <c r="F195" s="67">
        <v>30</v>
      </c>
      <c r="G195" s="57">
        <v>149.80000000000001</v>
      </c>
      <c r="H195" s="30">
        <f t="shared" si="23"/>
        <v>-10</v>
      </c>
      <c r="I195" s="57">
        <f t="shared" si="24"/>
        <v>-49.899999999999977</v>
      </c>
      <c r="K195" s="32">
        <f t="shared" si="22"/>
        <v>0.19969999999999999</v>
      </c>
    </row>
    <row r="196" spans="1:11" s="32" customFormat="1" ht="40.5" x14ac:dyDescent="0.25">
      <c r="A196" s="28">
        <v>86</v>
      </c>
      <c r="B196" s="42" t="s">
        <v>343</v>
      </c>
      <c r="C196" s="28" t="s">
        <v>12</v>
      </c>
      <c r="D196" s="28">
        <v>45</v>
      </c>
      <c r="E196" s="57">
        <v>91.1</v>
      </c>
      <c r="F196" s="67">
        <v>57</v>
      </c>
      <c r="G196" s="57">
        <v>115.4</v>
      </c>
      <c r="H196" s="30">
        <f t="shared" si="23"/>
        <v>12</v>
      </c>
      <c r="I196" s="57">
        <f t="shared" si="24"/>
        <v>24.300000000000011</v>
      </c>
      <c r="K196" s="32">
        <f t="shared" si="22"/>
        <v>9.11E-2</v>
      </c>
    </row>
    <row r="197" spans="1:11" s="32" customFormat="1" ht="40.5" x14ac:dyDescent="0.25">
      <c r="A197" s="28">
        <v>87</v>
      </c>
      <c r="B197" s="42" t="s">
        <v>344</v>
      </c>
      <c r="C197" s="28" t="s">
        <v>12</v>
      </c>
      <c r="D197" s="28">
        <v>40</v>
      </c>
      <c r="E197" s="57">
        <v>220.2</v>
      </c>
      <c r="F197" s="67">
        <v>15</v>
      </c>
      <c r="G197" s="57">
        <v>82.6</v>
      </c>
      <c r="H197" s="30">
        <f t="shared" si="23"/>
        <v>-25</v>
      </c>
      <c r="I197" s="57">
        <f t="shared" si="24"/>
        <v>-137.6</v>
      </c>
      <c r="K197" s="32">
        <f t="shared" si="22"/>
        <v>0.22019999999999998</v>
      </c>
    </row>
    <row r="198" spans="1:11" s="32" customFormat="1" x14ac:dyDescent="0.25">
      <c r="A198" s="28">
        <v>88</v>
      </c>
      <c r="B198" s="42" t="s">
        <v>128</v>
      </c>
      <c r="C198" s="28" t="s">
        <v>12</v>
      </c>
      <c r="D198" s="28">
        <v>30</v>
      </c>
      <c r="E198" s="57">
        <v>138.19999999999999</v>
      </c>
      <c r="F198" s="67">
        <v>94</v>
      </c>
      <c r="G198" s="57">
        <v>433.1</v>
      </c>
      <c r="H198" s="30">
        <f t="shared" si="23"/>
        <v>64</v>
      </c>
      <c r="I198" s="57">
        <f t="shared" si="24"/>
        <v>294.90000000000003</v>
      </c>
      <c r="K198" s="32">
        <f t="shared" si="22"/>
        <v>0.13819999999999999</v>
      </c>
    </row>
    <row r="199" spans="1:11" s="32" customFormat="1" ht="40.5" x14ac:dyDescent="0.25">
      <c r="A199" s="28">
        <v>89</v>
      </c>
      <c r="B199" s="42" t="s">
        <v>362</v>
      </c>
      <c r="C199" s="28" t="s">
        <v>12</v>
      </c>
      <c r="D199" s="28">
        <v>6</v>
      </c>
      <c r="E199" s="57">
        <v>23.3</v>
      </c>
      <c r="F199" s="67"/>
      <c r="G199" s="57"/>
      <c r="H199" s="30">
        <f t="shared" si="23"/>
        <v>-6</v>
      </c>
      <c r="I199" s="57">
        <f t="shared" si="24"/>
        <v>-23.3</v>
      </c>
      <c r="K199" s="32">
        <f t="shared" si="22"/>
        <v>2.3300000000000001E-2</v>
      </c>
    </row>
    <row r="200" spans="1:11" s="32" customFormat="1" ht="40.5" x14ac:dyDescent="0.25">
      <c r="A200" s="28">
        <v>90</v>
      </c>
      <c r="B200" s="42" t="s">
        <v>345</v>
      </c>
      <c r="C200" s="28" t="s">
        <v>12</v>
      </c>
      <c r="D200" s="28">
        <v>75</v>
      </c>
      <c r="E200" s="57">
        <v>280.8</v>
      </c>
      <c r="F200" s="67">
        <v>12</v>
      </c>
      <c r="G200" s="57">
        <v>44.9</v>
      </c>
      <c r="H200" s="30">
        <f t="shared" si="23"/>
        <v>-63</v>
      </c>
      <c r="I200" s="57">
        <f t="shared" si="24"/>
        <v>-235.9</v>
      </c>
      <c r="K200" s="32">
        <f t="shared" si="22"/>
        <v>0.28079999999999999</v>
      </c>
    </row>
    <row r="201" spans="1:11" s="32" customFormat="1" x14ac:dyDescent="0.25">
      <c r="A201" s="28">
        <v>91</v>
      </c>
      <c r="B201" s="42" t="s">
        <v>129</v>
      </c>
      <c r="C201" s="28" t="s">
        <v>12</v>
      </c>
      <c r="D201" s="28">
        <v>183</v>
      </c>
      <c r="E201" s="57">
        <v>2283.8000000000002</v>
      </c>
      <c r="F201" s="67">
        <v>175</v>
      </c>
      <c r="G201" s="57">
        <v>2184</v>
      </c>
      <c r="H201" s="30">
        <f t="shared" si="23"/>
        <v>-8</v>
      </c>
      <c r="I201" s="57">
        <f t="shared" si="24"/>
        <v>-99.800000000000182</v>
      </c>
      <c r="K201" s="32">
        <f t="shared" si="22"/>
        <v>2.2838000000000003</v>
      </c>
    </row>
    <row r="202" spans="1:11" s="32" customFormat="1" ht="27" x14ac:dyDescent="0.25">
      <c r="A202" s="28">
        <v>92</v>
      </c>
      <c r="B202" s="42" t="s">
        <v>130</v>
      </c>
      <c r="C202" s="28" t="s">
        <v>12</v>
      </c>
      <c r="D202" s="28">
        <v>63</v>
      </c>
      <c r="E202" s="57">
        <v>945</v>
      </c>
      <c r="F202" s="67">
        <v>59</v>
      </c>
      <c r="G202" s="57">
        <v>885</v>
      </c>
      <c r="H202" s="30">
        <f t="shared" si="23"/>
        <v>-4</v>
      </c>
      <c r="I202" s="57">
        <f t="shared" si="24"/>
        <v>-60</v>
      </c>
      <c r="K202" s="32">
        <f t="shared" si="22"/>
        <v>0.94499999999999995</v>
      </c>
    </row>
    <row r="203" spans="1:11" s="32" customFormat="1" ht="27" x14ac:dyDescent="0.25">
      <c r="A203" s="28">
        <v>93</v>
      </c>
      <c r="B203" s="42" t="s">
        <v>132</v>
      </c>
      <c r="C203" s="28" t="s">
        <v>12</v>
      </c>
      <c r="D203" s="28">
        <v>264</v>
      </c>
      <c r="E203" s="57">
        <v>1821.6</v>
      </c>
      <c r="F203" s="67">
        <v>277</v>
      </c>
      <c r="G203" s="57">
        <v>1911.3</v>
      </c>
      <c r="H203" s="30">
        <f t="shared" si="23"/>
        <v>13</v>
      </c>
      <c r="I203" s="57">
        <f t="shared" si="24"/>
        <v>89.700000000000045</v>
      </c>
      <c r="K203" s="32">
        <f t="shared" si="22"/>
        <v>1.8215999999999999</v>
      </c>
    </row>
    <row r="204" spans="1:11" s="32" customFormat="1" x14ac:dyDescent="0.25">
      <c r="A204" s="28">
        <v>94</v>
      </c>
      <c r="B204" s="42" t="s">
        <v>133</v>
      </c>
      <c r="C204" s="28" t="s">
        <v>12</v>
      </c>
      <c r="D204" s="28">
        <v>123</v>
      </c>
      <c r="E204" s="57">
        <v>658.4</v>
      </c>
      <c r="F204" s="67">
        <v>180</v>
      </c>
      <c r="G204" s="57">
        <v>963.5</v>
      </c>
      <c r="H204" s="30">
        <f t="shared" si="23"/>
        <v>57</v>
      </c>
      <c r="I204" s="57">
        <f t="shared" si="24"/>
        <v>305.10000000000002</v>
      </c>
      <c r="K204" s="32">
        <f t="shared" si="22"/>
        <v>0.65839999999999999</v>
      </c>
    </row>
    <row r="205" spans="1:11" s="32" customFormat="1" x14ac:dyDescent="0.25">
      <c r="A205" s="28">
        <v>95</v>
      </c>
      <c r="B205" s="42" t="s">
        <v>134</v>
      </c>
      <c r="C205" s="28" t="s">
        <v>12</v>
      </c>
      <c r="D205" s="28">
        <v>238</v>
      </c>
      <c r="E205" s="57">
        <v>693.1</v>
      </c>
      <c r="F205" s="67">
        <v>278</v>
      </c>
      <c r="G205" s="57">
        <v>809.5</v>
      </c>
      <c r="H205" s="30">
        <f t="shared" si="23"/>
        <v>40</v>
      </c>
      <c r="I205" s="57">
        <f t="shared" si="24"/>
        <v>116.39999999999998</v>
      </c>
      <c r="K205" s="32">
        <f t="shared" si="22"/>
        <v>0.69310000000000005</v>
      </c>
    </row>
    <row r="206" spans="1:11" s="32" customFormat="1" x14ac:dyDescent="0.25">
      <c r="A206" s="28">
        <v>96</v>
      </c>
      <c r="B206" s="42" t="s">
        <v>135</v>
      </c>
      <c r="C206" s="28" t="s">
        <v>12</v>
      </c>
      <c r="D206" s="28">
        <v>67</v>
      </c>
      <c r="E206" s="57">
        <v>576.9</v>
      </c>
      <c r="F206" s="67">
        <v>74</v>
      </c>
      <c r="G206" s="57">
        <v>637.1</v>
      </c>
      <c r="H206" s="30">
        <f t="shared" si="23"/>
        <v>7</v>
      </c>
      <c r="I206" s="57">
        <f t="shared" si="24"/>
        <v>60.200000000000045</v>
      </c>
      <c r="K206" s="32">
        <f t="shared" si="22"/>
        <v>0.57689999999999997</v>
      </c>
    </row>
    <row r="207" spans="1:11" s="32" customFormat="1" x14ac:dyDescent="0.25">
      <c r="A207" s="28">
        <v>97</v>
      </c>
      <c r="B207" s="42" t="s">
        <v>136</v>
      </c>
      <c r="C207" s="28" t="s">
        <v>12</v>
      </c>
      <c r="D207" s="28">
        <v>89</v>
      </c>
      <c r="E207" s="57">
        <v>925.6</v>
      </c>
      <c r="F207" s="67">
        <v>114</v>
      </c>
      <c r="G207" s="57">
        <v>1185.5999999999999</v>
      </c>
      <c r="H207" s="30">
        <f t="shared" si="23"/>
        <v>25</v>
      </c>
      <c r="I207" s="57">
        <f t="shared" si="24"/>
        <v>259.99999999999989</v>
      </c>
      <c r="K207" s="32">
        <f t="shared" si="22"/>
        <v>0.92559999999999998</v>
      </c>
    </row>
    <row r="208" spans="1:11" s="32" customFormat="1" ht="27" x14ac:dyDescent="0.25">
      <c r="A208" s="28">
        <v>98</v>
      </c>
      <c r="B208" s="42" t="s">
        <v>190</v>
      </c>
      <c r="C208" s="28" t="s">
        <v>12</v>
      </c>
      <c r="D208" s="28">
        <v>46</v>
      </c>
      <c r="E208" s="57">
        <v>253</v>
      </c>
      <c r="F208" s="67">
        <v>57</v>
      </c>
      <c r="G208" s="57">
        <v>313.5</v>
      </c>
      <c r="H208" s="30">
        <f t="shared" si="23"/>
        <v>11</v>
      </c>
      <c r="I208" s="57">
        <f t="shared" si="24"/>
        <v>60.5</v>
      </c>
      <c r="K208" s="32">
        <f t="shared" si="22"/>
        <v>0.253</v>
      </c>
    </row>
    <row r="209" spans="1:11" s="32" customFormat="1" x14ac:dyDescent="0.25">
      <c r="A209" s="28">
        <v>99</v>
      </c>
      <c r="B209" s="42" t="s">
        <v>257</v>
      </c>
      <c r="C209" s="28" t="s">
        <v>12</v>
      </c>
      <c r="D209" s="28">
        <v>162</v>
      </c>
      <c r="E209" s="57">
        <v>171.1</v>
      </c>
      <c r="F209" s="67">
        <v>203</v>
      </c>
      <c r="G209" s="57">
        <v>214.4</v>
      </c>
      <c r="H209" s="30">
        <f t="shared" si="23"/>
        <v>41</v>
      </c>
      <c r="I209" s="57">
        <f t="shared" si="24"/>
        <v>43.300000000000011</v>
      </c>
      <c r="K209" s="32">
        <f t="shared" si="22"/>
        <v>0.1711</v>
      </c>
    </row>
    <row r="210" spans="1:11" s="32" customFormat="1" x14ac:dyDescent="0.25">
      <c r="A210" s="28">
        <v>100</v>
      </c>
      <c r="B210" s="42" t="s">
        <v>258</v>
      </c>
      <c r="C210" s="28" t="s">
        <v>12</v>
      </c>
      <c r="D210" s="28">
        <v>260</v>
      </c>
      <c r="E210" s="57">
        <v>21.6</v>
      </c>
      <c r="F210" s="67"/>
      <c r="G210" s="57"/>
      <c r="H210" s="30">
        <f t="shared" si="23"/>
        <v>-260</v>
      </c>
      <c r="I210" s="57">
        <f t="shared" si="24"/>
        <v>-21.6</v>
      </c>
      <c r="K210" s="32">
        <f t="shared" si="22"/>
        <v>2.1600000000000001E-2</v>
      </c>
    </row>
    <row r="211" spans="1:11" s="32" customFormat="1" x14ac:dyDescent="0.25">
      <c r="A211" s="28">
        <v>101</v>
      </c>
      <c r="B211" s="42" t="s">
        <v>259</v>
      </c>
      <c r="C211" s="28" t="s">
        <v>12</v>
      </c>
      <c r="D211" s="28">
        <v>67</v>
      </c>
      <c r="E211" s="57">
        <v>7</v>
      </c>
      <c r="F211" s="67"/>
      <c r="G211" s="57"/>
      <c r="H211" s="30">
        <f t="shared" si="23"/>
        <v>-67</v>
      </c>
      <c r="I211" s="57">
        <f t="shared" si="24"/>
        <v>-7</v>
      </c>
      <c r="K211" s="32">
        <f t="shared" si="22"/>
        <v>7.0000000000000001E-3</v>
      </c>
    </row>
    <row r="212" spans="1:11" s="32" customFormat="1" x14ac:dyDescent="0.25">
      <c r="A212" s="28">
        <v>102</v>
      </c>
      <c r="B212" s="42" t="s">
        <v>363</v>
      </c>
      <c r="C212" s="28" t="s">
        <v>12</v>
      </c>
      <c r="D212" s="28">
        <v>65</v>
      </c>
      <c r="E212" s="57">
        <v>1.2</v>
      </c>
      <c r="F212" s="67"/>
      <c r="G212" s="57"/>
      <c r="H212" s="30">
        <f t="shared" si="23"/>
        <v>-65</v>
      </c>
      <c r="I212" s="57">
        <f t="shared" si="24"/>
        <v>-1.2</v>
      </c>
      <c r="K212" s="32">
        <f t="shared" si="22"/>
        <v>1.1999999999999999E-3</v>
      </c>
    </row>
    <row r="213" spans="1:11" s="32" customFormat="1" ht="40.5" x14ac:dyDescent="0.25">
      <c r="A213" s="28">
        <v>103</v>
      </c>
      <c r="B213" s="42" t="s">
        <v>346</v>
      </c>
      <c r="C213" s="28" t="s">
        <v>12</v>
      </c>
      <c r="D213" s="28">
        <v>28</v>
      </c>
      <c r="E213" s="57">
        <v>823.2</v>
      </c>
      <c r="F213" s="67">
        <v>10</v>
      </c>
      <c r="G213" s="57">
        <v>294</v>
      </c>
      <c r="H213" s="30">
        <f t="shared" si="23"/>
        <v>-18</v>
      </c>
      <c r="I213" s="57">
        <f t="shared" si="24"/>
        <v>-529.20000000000005</v>
      </c>
      <c r="K213" s="32">
        <f t="shared" si="22"/>
        <v>0.82320000000000004</v>
      </c>
    </row>
    <row r="214" spans="1:11" s="32" customFormat="1" ht="27" x14ac:dyDescent="0.25">
      <c r="A214" s="28">
        <v>104</v>
      </c>
      <c r="B214" s="42" t="s">
        <v>287</v>
      </c>
      <c r="C214" s="28" t="s">
        <v>12</v>
      </c>
      <c r="D214" s="28">
        <v>642</v>
      </c>
      <c r="E214" s="57">
        <v>5200.2</v>
      </c>
      <c r="F214" s="67">
        <v>359</v>
      </c>
      <c r="G214" s="57">
        <v>2907.9</v>
      </c>
      <c r="H214" s="30">
        <f t="shared" si="23"/>
        <v>-283</v>
      </c>
      <c r="I214" s="57">
        <f t="shared" si="24"/>
        <v>-2292.2999999999997</v>
      </c>
      <c r="K214" s="32">
        <f t="shared" si="22"/>
        <v>5.2001999999999997</v>
      </c>
    </row>
    <row r="215" spans="1:11" s="32" customFormat="1" ht="27" x14ac:dyDescent="0.25">
      <c r="A215" s="28">
        <v>105</v>
      </c>
      <c r="B215" s="42" t="s">
        <v>288</v>
      </c>
      <c r="C215" s="28" t="s">
        <v>12</v>
      </c>
      <c r="D215" s="28">
        <v>310</v>
      </c>
      <c r="E215" s="57">
        <v>0</v>
      </c>
      <c r="F215" s="67">
        <v>43</v>
      </c>
      <c r="G215" s="89">
        <v>348.3</v>
      </c>
      <c r="H215" s="30">
        <f t="shared" si="23"/>
        <v>-267</v>
      </c>
      <c r="I215" s="57">
        <f t="shared" si="24"/>
        <v>348.3</v>
      </c>
      <c r="K215" s="32">
        <f t="shared" si="22"/>
        <v>0</v>
      </c>
    </row>
    <row r="216" spans="1:11" s="32" customFormat="1" ht="27" x14ac:dyDescent="0.25">
      <c r="A216" s="28">
        <v>106</v>
      </c>
      <c r="B216" s="42" t="s">
        <v>347</v>
      </c>
      <c r="C216" s="28" t="s">
        <v>12</v>
      </c>
      <c r="D216" s="28">
        <v>62</v>
      </c>
      <c r="E216" s="57">
        <v>216.9</v>
      </c>
      <c r="F216" s="67">
        <v>99</v>
      </c>
      <c r="G216" s="57">
        <v>346.3</v>
      </c>
      <c r="H216" s="30">
        <f t="shared" ref="H216:H234" si="25">F216-D216</f>
        <v>37</v>
      </c>
      <c r="I216" s="57">
        <f t="shared" ref="I216:I234" si="26">G216-E216</f>
        <v>129.4</v>
      </c>
      <c r="K216" s="32">
        <f t="shared" si="22"/>
        <v>0.21690000000000001</v>
      </c>
    </row>
    <row r="217" spans="1:11" s="32" customFormat="1" x14ac:dyDescent="0.25">
      <c r="A217" s="28">
        <v>107</v>
      </c>
      <c r="B217" s="42" t="s">
        <v>348</v>
      </c>
      <c r="C217" s="28" t="s">
        <v>12</v>
      </c>
      <c r="D217" s="28">
        <v>62</v>
      </c>
      <c r="E217" s="57">
        <v>248</v>
      </c>
      <c r="F217" s="67">
        <v>6</v>
      </c>
      <c r="G217" s="57">
        <v>24</v>
      </c>
      <c r="H217" s="30">
        <f t="shared" si="25"/>
        <v>-56</v>
      </c>
      <c r="I217" s="57">
        <f t="shared" si="26"/>
        <v>-224</v>
      </c>
      <c r="K217" s="32">
        <f t="shared" si="22"/>
        <v>0.248</v>
      </c>
    </row>
    <row r="218" spans="1:11" s="32" customFormat="1" x14ac:dyDescent="0.25">
      <c r="A218" s="28">
        <v>108</v>
      </c>
      <c r="B218" s="42" t="s">
        <v>349</v>
      </c>
      <c r="C218" s="28" t="s">
        <v>12</v>
      </c>
      <c r="D218" s="28">
        <v>1184</v>
      </c>
      <c r="E218" s="57">
        <v>7044.8</v>
      </c>
      <c r="F218" s="67">
        <v>1859</v>
      </c>
      <c r="G218" s="57">
        <v>11061.1</v>
      </c>
      <c r="H218" s="30">
        <f t="shared" si="25"/>
        <v>675</v>
      </c>
      <c r="I218" s="57">
        <f t="shared" si="26"/>
        <v>4016.3</v>
      </c>
      <c r="K218" s="32">
        <f t="shared" si="22"/>
        <v>7.0448000000000004</v>
      </c>
    </row>
    <row r="219" spans="1:11" s="32" customFormat="1" ht="27" x14ac:dyDescent="0.25">
      <c r="A219" s="28">
        <v>109</v>
      </c>
      <c r="B219" s="42" t="s">
        <v>350</v>
      </c>
      <c r="C219" s="28" t="s">
        <v>12</v>
      </c>
      <c r="D219" s="28">
        <v>71</v>
      </c>
      <c r="E219" s="57">
        <v>284</v>
      </c>
      <c r="F219" s="67">
        <v>119</v>
      </c>
      <c r="G219" s="57">
        <v>476</v>
      </c>
      <c r="H219" s="30">
        <f t="shared" si="25"/>
        <v>48</v>
      </c>
      <c r="I219" s="57">
        <f t="shared" si="26"/>
        <v>192</v>
      </c>
      <c r="K219" s="32">
        <f t="shared" si="22"/>
        <v>0.28399999999999997</v>
      </c>
    </row>
    <row r="220" spans="1:11" s="32" customFormat="1" x14ac:dyDescent="0.25">
      <c r="A220" s="28">
        <v>110</v>
      </c>
      <c r="B220" s="42" t="s">
        <v>351</v>
      </c>
      <c r="C220" s="28" t="s">
        <v>12</v>
      </c>
      <c r="D220" s="28">
        <v>45</v>
      </c>
      <c r="E220" s="57">
        <v>618.29999999999995</v>
      </c>
      <c r="F220" s="67">
        <v>27</v>
      </c>
      <c r="G220" s="57">
        <v>371</v>
      </c>
      <c r="H220" s="30">
        <f t="shared" si="25"/>
        <v>-18</v>
      </c>
      <c r="I220" s="57">
        <f t="shared" si="26"/>
        <v>-247.29999999999995</v>
      </c>
      <c r="K220" s="32">
        <f t="shared" si="22"/>
        <v>0.61829999999999996</v>
      </c>
    </row>
    <row r="221" spans="1:11" s="32" customFormat="1" x14ac:dyDescent="0.25">
      <c r="A221" s="28">
        <v>111</v>
      </c>
      <c r="B221" s="42" t="s">
        <v>352</v>
      </c>
      <c r="C221" s="28" t="s">
        <v>12</v>
      </c>
      <c r="D221" s="28">
        <v>39</v>
      </c>
      <c r="E221" s="57">
        <v>755.8</v>
      </c>
      <c r="F221" s="67">
        <v>41</v>
      </c>
      <c r="G221" s="57">
        <v>794.6</v>
      </c>
      <c r="H221" s="30">
        <f t="shared" si="25"/>
        <v>2</v>
      </c>
      <c r="I221" s="57">
        <f t="shared" si="26"/>
        <v>38.800000000000068</v>
      </c>
      <c r="K221" s="32">
        <f t="shared" si="22"/>
        <v>0.75579999999999992</v>
      </c>
    </row>
    <row r="222" spans="1:11" s="32" customFormat="1" x14ac:dyDescent="0.25">
      <c r="A222" s="28">
        <v>112</v>
      </c>
      <c r="B222" s="42" t="s">
        <v>353</v>
      </c>
      <c r="C222" s="28" t="s">
        <v>12</v>
      </c>
      <c r="D222" s="28">
        <v>66</v>
      </c>
      <c r="E222" s="57">
        <v>2</v>
      </c>
      <c r="F222" s="67">
        <v>330</v>
      </c>
      <c r="G222" s="57">
        <v>9.9</v>
      </c>
      <c r="H222" s="30">
        <f t="shared" si="25"/>
        <v>264</v>
      </c>
      <c r="I222" s="57">
        <f t="shared" si="26"/>
        <v>7.9</v>
      </c>
      <c r="K222" s="32">
        <f t="shared" si="22"/>
        <v>2E-3</v>
      </c>
    </row>
    <row r="223" spans="1:11" s="32" customFormat="1" ht="27" x14ac:dyDescent="0.25">
      <c r="A223" s="28">
        <v>113</v>
      </c>
      <c r="B223" s="42" t="s">
        <v>354</v>
      </c>
      <c r="C223" s="28"/>
      <c r="D223" s="28">
        <v>108</v>
      </c>
      <c r="E223" s="57">
        <v>375.8</v>
      </c>
      <c r="F223" s="67">
        <v>305</v>
      </c>
      <c r="G223" s="57">
        <v>1061.4000000000001</v>
      </c>
      <c r="H223" s="30">
        <f t="shared" si="25"/>
        <v>197</v>
      </c>
      <c r="I223" s="57">
        <f t="shared" si="26"/>
        <v>685.60000000000014</v>
      </c>
      <c r="K223" s="32">
        <f t="shared" si="22"/>
        <v>0.37580000000000002</v>
      </c>
    </row>
    <row r="224" spans="1:11" s="32" customFormat="1" x14ac:dyDescent="0.25">
      <c r="A224" s="28">
        <v>114</v>
      </c>
      <c r="B224" s="42" t="s">
        <v>360</v>
      </c>
      <c r="C224" s="28" t="s">
        <v>12</v>
      </c>
      <c r="D224" s="28">
        <v>121</v>
      </c>
      <c r="E224" s="57">
        <v>0</v>
      </c>
      <c r="F224" s="67"/>
      <c r="G224" s="57"/>
      <c r="H224" s="30">
        <f t="shared" ref="H224" si="27">F224-D224</f>
        <v>-121</v>
      </c>
      <c r="I224" s="57">
        <f t="shared" ref="I224" si="28">G224-E224</f>
        <v>0</v>
      </c>
      <c r="K224" s="32">
        <f t="shared" si="22"/>
        <v>0</v>
      </c>
    </row>
    <row r="225" spans="1:11" s="32" customFormat="1" x14ac:dyDescent="0.25">
      <c r="A225" s="28">
        <v>115</v>
      </c>
      <c r="B225" s="42" t="s">
        <v>355</v>
      </c>
      <c r="C225" s="28" t="s">
        <v>12</v>
      </c>
      <c r="D225" s="28">
        <v>3</v>
      </c>
      <c r="E225" s="57">
        <v>88.5</v>
      </c>
      <c r="F225" s="67">
        <v>4</v>
      </c>
      <c r="G225" s="57">
        <v>118</v>
      </c>
      <c r="H225" s="30">
        <f t="shared" ref="H225:H233" si="29">F225-D225</f>
        <v>1</v>
      </c>
      <c r="I225" s="57">
        <f t="shared" ref="I225:I233" si="30">G225-E225</f>
        <v>29.5</v>
      </c>
      <c r="K225" s="32">
        <f t="shared" si="22"/>
        <v>8.8499999999999995E-2</v>
      </c>
    </row>
    <row r="226" spans="1:11" s="32" customFormat="1" ht="27" x14ac:dyDescent="0.25">
      <c r="A226" s="28">
        <v>116</v>
      </c>
      <c r="B226" s="42" t="s">
        <v>131</v>
      </c>
      <c r="C226" s="28" t="s">
        <v>12</v>
      </c>
      <c r="D226" s="28"/>
      <c r="E226" s="57"/>
      <c r="F226" s="67">
        <v>6</v>
      </c>
      <c r="G226" s="57">
        <v>22.8</v>
      </c>
      <c r="H226" s="30">
        <f t="shared" si="29"/>
        <v>6</v>
      </c>
      <c r="I226" s="57">
        <f t="shared" si="30"/>
        <v>22.8</v>
      </c>
      <c r="K226" s="32">
        <f t="shared" si="22"/>
        <v>0</v>
      </c>
    </row>
    <row r="227" spans="1:11" s="32" customFormat="1" ht="27" x14ac:dyDescent="0.25">
      <c r="A227" s="28">
        <v>117</v>
      </c>
      <c r="B227" s="42" t="s">
        <v>396</v>
      </c>
      <c r="C227" s="28" t="s">
        <v>12</v>
      </c>
      <c r="D227" s="28"/>
      <c r="E227" s="57"/>
      <c r="F227" s="67">
        <v>22</v>
      </c>
      <c r="G227" s="57">
        <v>66</v>
      </c>
      <c r="H227" s="30">
        <f t="shared" ref="H227:H232" si="31">F227-D227</f>
        <v>22</v>
      </c>
      <c r="I227" s="57">
        <f t="shared" ref="I227:I232" si="32">G227-E227</f>
        <v>66</v>
      </c>
      <c r="K227" s="32">
        <f t="shared" ref="K227:K232" si="33">+E227/1000</f>
        <v>0</v>
      </c>
    </row>
    <row r="228" spans="1:11" s="32" customFormat="1" ht="27" x14ac:dyDescent="0.25">
      <c r="A228" s="28">
        <v>118</v>
      </c>
      <c r="B228" s="42" t="s">
        <v>357</v>
      </c>
      <c r="C228" s="28" t="s">
        <v>12</v>
      </c>
      <c r="D228" s="28"/>
      <c r="E228" s="57"/>
      <c r="F228" s="67">
        <v>7</v>
      </c>
      <c r="G228" s="57">
        <v>5</v>
      </c>
      <c r="H228" s="30">
        <f t="shared" si="31"/>
        <v>7</v>
      </c>
      <c r="I228" s="57">
        <f t="shared" si="32"/>
        <v>5</v>
      </c>
      <c r="K228" s="32">
        <f t="shared" si="33"/>
        <v>0</v>
      </c>
    </row>
    <row r="229" spans="1:11" s="32" customFormat="1" x14ac:dyDescent="0.25">
      <c r="A229" s="28">
        <v>119</v>
      </c>
      <c r="B229" s="42" t="s">
        <v>358</v>
      </c>
      <c r="C229" s="28" t="s">
        <v>12</v>
      </c>
      <c r="D229" s="28"/>
      <c r="E229" s="57"/>
      <c r="F229" s="67">
        <v>6</v>
      </c>
      <c r="G229" s="57">
        <v>90</v>
      </c>
      <c r="H229" s="30">
        <f t="shared" si="31"/>
        <v>6</v>
      </c>
      <c r="I229" s="57">
        <f t="shared" si="32"/>
        <v>90</v>
      </c>
      <c r="K229" s="32">
        <f t="shared" si="33"/>
        <v>0</v>
      </c>
    </row>
    <row r="230" spans="1:11" s="32" customFormat="1" ht="27" x14ac:dyDescent="0.25">
      <c r="A230" s="28">
        <v>120</v>
      </c>
      <c r="B230" s="42" t="s">
        <v>359</v>
      </c>
      <c r="C230" s="28" t="s">
        <v>12</v>
      </c>
      <c r="D230" s="28"/>
      <c r="E230" s="57"/>
      <c r="F230" s="67">
        <v>47</v>
      </c>
      <c r="G230" s="57">
        <v>235</v>
      </c>
      <c r="H230" s="30">
        <f t="shared" si="31"/>
        <v>47</v>
      </c>
      <c r="I230" s="57">
        <f t="shared" si="32"/>
        <v>235</v>
      </c>
      <c r="K230" s="32">
        <f t="shared" si="33"/>
        <v>0</v>
      </c>
    </row>
    <row r="231" spans="1:11" s="32" customFormat="1" x14ac:dyDescent="0.25">
      <c r="A231" s="28">
        <v>121</v>
      </c>
      <c r="B231" s="42" t="s">
        <v>360</v>
      </c>
      <c r="C231" s="28" t="s">
        <v>12</v>
      </c>
      <c r="D231" s="28"/>
      <c r="E231" s="57"/>
      <c r="F231" s="67">
        <v>62</v>
      </c>
      <c r="G231" s="57">
        <v>248</v>
      </c>
      <c r="H231" s="30">
        <f t="shared" si="31"/>
        <v>62</v>
      </c>
      <c r="I231" s="57">
        <f t="shared" si="32"/>
        <v>248</v>
      </c>
      <c r="K231" s="32">
        <f t="shared" si="33"/>
        <v>0</v>
      </c>
    </row>
    <row r="232" spans="1:11" s="32" customFormat="1" ht="27" x14ac:dyDescent="0.25">
      <c r="A232" s="28">
        <v>122</v>
      </c>
      <c r="B232" s="42" t="s">
        <v>288</v>
      </c>
      <c r="C232" s="28" t="s">
        <v>12</v>
      </c>
      <c r="D232" s="28"/>
      <c r="E232" s="57"/>
      <c r="F232" s="67">
        <v>22</v>
      </c>
      <c r="G232" s="57">
        <v>110</v>
      </c>
      <c r="H232" s="30">
        <f t="shared" si="31"/>
        <v>22</v>
      </c>
      <c r="I232" s="57">
        <f t="shared" si="32"/>
        <v>110</v>
      </c>
      <c r="K232" s="32">
        <f t="shared" si="33"/>
        <v>0</v>
      </c>
    </row>
    <row r="233" spans="1:11" s="32" customFormat="1" ht="27" x14ac:dyDescent="0.25">
      <c r="A233" s="28">
        <v>123</v>
      </c>
      <c r="B233" s="42" t="s">
        <v>361</v>
      </c>
      <c r="C233" s="28" t="s">
        <v>12</v>
      </c>
      <c r="D233" s="28"/>
      <c r="E233" s="57"/>
      <c r="F233" s="67">
        <v>55</v>
      </c>
      <c r="G233" s="57">
        <v>314.10000000000002</v>
      </c>
      <c r="H233" s="30">
        <f t="shared" si="29"/>
        <v>55</v>
      </c>
      <c r="I233" s="57">
        <f t="shared" si="30"/>
        <v>314.10000000000002</v>
      </c>
      <c r="K233" s="32">
        <f t="shared" si="22"/>
        <v>0</v>
      </c>
    </row>
    <row r="234" spans="1:11" s="32" customFormat="1" ht="40.5" x14ac:dyDescent="0.25">
      <c r="A234" s="28">
        <v>124</v>
      </c>
      <c r="B234" s="42" t="s">
        <v>356</v>
      </c>
      <c r="C234" s="28" t="s">
        <v>12</v>
      </c>
      <c r="D234" s="28">
        <v>10</v>
      </c>
      <c r="E234" s="57">
        <v>35</v>
      </c>
      <c r="F234" s="67">
        <v>22</v>
      </c>
      <c r="G234" s="57">
        <v>77</v>
      </c>
      <c r="H234" s="30">
        <f t="shared" si="25"/>
        <v>12</v>
      </c>
      <c r="I234" s="57">
        <f t="shared" si="26"/>
        <v>42</v>
      </c>
      <c r="K234" s="32">
        <f t="shared" si="22"/>
        <v>3.5000000000000003E-2</v>
      </c>
    </row>
    <row r="235" spans="1:11" s="32" customFormat="1" ht="14.25" x14ac:dyDescent="0.25">
      <c r="A235" s="23"/>
      <c r="B235" s="39" t="s">
        <v>137</v>
      </c>
      <c r="C235" s="25"/>
      <c r="D235" s="25"/>
      <c r="E235" s="56">
        <f>SUM(E236:E255)</f>
        <v>137336.90000000002</v>
      </c>
      <c r="F235" s="73"/>
      <c r="G235" s="56">
        <f>SUM(G236:G255)</f>
        <v>94410.8</v>
      </c>
      <c r="H235" s="26">
        <f t="shared" ref="H235" si="34">F235-D235</f>
        <v>0</v>
      </c>
      <c r="I235" s="56">
        <f t="shared" ref="I235" si="35">G235-E235</f>
        <v>-42926.10000000002</v>
      </c>
      <c r="K235" s="32">
        <f t="shared" si="22"/>
        <v>137.33690000000001</v>
      </c>
    </row>
    <row r="236" spans="1:11" s="32" customFormat="1" x14ac:dyDescent="0.25">
      <c r="A236" s="28">
        <v>1</v>
      </c>
      <c r="B236" s="42" t="s">
        <v>138</v>
      </c>
      <c r="C236" s="28" t="s">
        <v>12</v>
      </c>
      <c r="D236" s="28">
        <v>125</v>
      </c>
      <c r="E236" s="57">
        <v>882.6</v>
      </c>
      <c r="F236" s="67">
        <v>152</v>
      </c>
      <c r="G236" s="57">
        <v>1073.3</v>
      </c>
      <c r="H236" s="30">
        <f t="shared" ref="H236:H255" si="36">F236-D236</f>
        <v>27</v>
      </c>
      <c r="I236" s="57">
        <f t="shared" ref="I236:I255" si="37">G236-E236</f>
        <v>190.69999999999993</v>
      </c>
      <c r="K236" s="32">
        <f t="shared" si="22"/>
        <v>0.88260000000000005</v>
      </c>
    </row>
    <row r="237" spans="1:11" s="32" customFormat="1" ht="27" x14ac:dyDescent="0.25">
      <c r="A237" s="28">
        <v>2</v>
      </c>
      <c r="B237" s="42" t="s">
        <v>139</v>
      </c>
      <c r="C237" s="28" t="s">
        <v>12</v>
      </c>
      <c r="D237" s="28">
        <v>88</v>
      </c>
      <c r="E237" s="57">
        <v>6387.9</v>
      </c>
      <c r="F237" s="67">
        <v>90</v>
      </c>
      <c r="G237" s="57">
        <v>6533.1</v>
      </c>
      <c r="H237" s="30">
        <f t="shared" si="36"/>
        <v>2</v>
      </c>
      <c r="I237" s="57">
        <f t="shared" si="37"/>
        <v>145.20000000000073</v>
      </c>
      <c r="K237" s="32">
        <f t="shared" si="22"/>
        <v>6.3878999999999992</v>
      </c>
    </row>
    <row r="238" spans="1:11" s="32" customFormat="1" x14ac:dyDescent="0.25">
      <c r="A238" s="28">
        <v>3</v>
      </c>
      <c r="B238" s="42" t="s">
        <v>365</v>
      </c>
      <c r="C238" s="28" t="s">
        <v>12</v>
      </c>
      <c r="D238" s="28">
        <v>622</v>
      </c>
      <c r="E238" s="57">
        <v>2587.5</v>
      </c>
      <c r="F238" s="67">
        <v>749</v>
      </c>
      <c r="G238" s="57">
        <v>2841.2</v>
      </c>
      <c r="H238" s="30">
        <f t="shared" ref="H238" si="38">F238-D238</f>
        <v>127</v>
      </c>
      <c r="I238" s="57">
        <f t="shared" ref="I238" si="39">G238-E238</f>
        <v>253.69999999999982</v>
      </c>
      <c r="K238" s="32">
        <f t="shared" si="22"/>
        <v>2.5874999999999999</v>
      </c>
    </row>
    <row r="239" spans="1:11" s="32" customFormat="1" x14ac:dyDescent="0.25">
      <c r="A239" s="28">
        <v>4</v>
      </c>
      <c r="B239" s="68" t="s">
        <v>366</v>
      </c>
      <c r="C239" s="28" t="s">
        <v>12</v>
      </c>
      <c r="D239" s="28">
        <v>126</v>
      </c>
      <c r="E239" s="57">
        <v>524.4</v>
      </c>
      <c r="F239" s="67">
        <v>110</v>
      </c>
      <c r="G239" s="57">
        <v>416</v>
      </c>
      <c r="H239" s="30">
        <f t="shared" si="36"/>
        <v>-16</v>
      </c>
      <c r="I239" s="57">
        <f t="shared" si="37"/>
        <v>-108.39999999999998</v>
      </c>
      <c r="K239" s="32">
        <f t="shared" si="22"/>
        <v>0.52439999999999998</v>
      </c>
    </row>
    <row r="240" spans="1:11" s="32" customFormat="1" x14ac:dyDescent="0.25">
      <c r="A240" s="28">
        <v>5</v>
      </c>
      <c r="B240" s="68" t="s">
        <v>267</v>
      </c>
      <c r="C240" s="28" t="s">
        <v>12</v>
      </c>
      <c r="D240" s="28">
        <v>100</v>
      </c>
      <c r="E240" s="57">
        <v>728</v>
      </c>
      <c r="F240" s="67">
        <v>110</v>
      </c>
      <c r="G240" s="57">
        <v>728</v>
      </c>
      <c r="H240" s="30">
        <f t="shared" si="36"/>
        <v>10</v>
      </c>
      <c r="I240" s="57">
        <f t="shared" si="37"/>
        <v>0</v>
      </c>
      <c r="K240" s="32">
        <f t="shared" si="22"/>
        <v>0.72799999999999998</v>
      </c>
    </row>
    <row r="241" spans="1:11" s="32" customFormat="1" x14ac:dyDescent="0.25">
      <c r="A241" s="28">
        <v>6</v>
      </c>
      <c r="B241" s="68" t="s">
        <v>367</v>
      </c>
      <c r="C241" s="28" t="s">
        <v>12</v>
      </c>
      <c r="D241" s="28">
        <v>1192</v>
      </c>
      <c r="E241" s="57">
        <v>27273</v>
      </c>
      <c r="F241" s="67">
        <v>1497</v>
      </c>
      <c r="G241" s="57">
        <v>31254.1</v>
      </c>
      <c r="H241" s="30">
        <f t="shared" si="36"/>
        <v>305</v>
      </c>
      <c r="I241" s="57">
        <f t="shared" si="37"/>
        <v>3981.0999999999985</v>
      </c>
      <c r="K241" s="32">
        <f t="shared" si="22"/>
        <v>27.273</v>
      </c>
    </row>
    <row r="242" spans="1:11" s="32" customFormat="1" x14ac:dyDescent="0.25">
      <c r="A242" s="28">
        <v>7</v>
      </c>
      <c r="B242" s="68" t="s">
        <v>368</v>
      </c>
      <c r="C242" s="28" t="s">
        <v>12</v>
      </c>
      <c r="D242" s="28">
        <v>100</v>
      </c>
      <c r="E242" s="57">
        <v>2288</v>
      </c>
      <c r="F242" s="67">
        <v>110</v>
      </c>
      <c r="G242" s="57">
        <v>2288</v>
      </c>
      <c r="H242" s="30">
        <f t="shared" si="36"/>
        <v>10</v>
      </c>
      <c r="I242" s="57">
        <f t="shared" si="37"/>
        <v>0</v>
      </c>
      <c r="K242" s="32">
        <f t="shared" si="22"/>
        <v>2.2879999999999998</v>
      </c>
    </row>
    <row r="243" spans="1:11" s="32" customFormat="1" x14ac:dyDescent="0.25">
      <c r="A243" s="28">
        <v>8</v>
      </c>
      <c r="B243" s="68" t="s">
        <v>269</v>
      </c>
      <c r="C243" s="28" t="s">
        <v>12</v>
      </c>
      <c r="D243" s="28">
        <v>722</v>
      </c>
      <c r="E243" s="57">
        <v>4505.3</v>
      </c>
      <c r="F243" s="67">
        <v>859</v>
      </c>
      <c r="G243" s="57">
        <v>4885.8999999999996</v>
      </c>
      <c r="H243" s="30">
        <f t="shared" si="36"/>
        <v>137</v>
      </c>
      <c r="I243" s="57">
        <f t="shared" si="37"/>
        <v>380.59999999999945</v>
      </c>
      <c r="K243" s="32">
        <f t="shared" si="22"/>
        <v>4.5053000000000001</v>
      </c>
    </row>
    <row r="244" spans="1:11" s="32" customFormat="1" x14ac:dyDescent="0.25">
      <c r="A244" s="28">
        <v>9</v>
      </c>
      <c r="B244" s="68" t="s">
        <v>268</v>
      </c>
      <c r="C244" s="28" t="s">
        <v>12</v>
      </c>
      <c r="D244" s="28">
        <v>696</v>
      </c>
      <c r="E244" s="57">
        <v>4343.1000000000004</v>
      </c>
      <c r="F244" s="67">
        <v>859</v>
      </c>
      <c r="G244" s="57">
        <v>4885.8999999999996</v>
      </c>
      <c r="H244" s="30">
        <f t="shared" si="36"/>
        <v>163</v>
      </c>
      <c r="I244" s="57">
        <f t="shared" si="37"/>
        <v>542.79999999999927</v>
      </c>
      <c r="K244" s="32">
        <f t="shared" si="22"/>
        <v>4.3431000000000006</v>
      </c>
    </row>
    <row r="245" spans="1:11" s="32" customFormat="1" x14ac:dyDescent="0.25">
      <c r="A245" s="28">
        <v>10</v>
      </c>
      <c r="B245" s="68" t="s">
        <v>215</v>
      </c>
      <c r="C245" s="28" t="s">
        <v>12</v>
      </c>
      <c r="D245" s="28">
        <v>1392</v>
      </c>
      <c r="E245" s="57">
        <v>20267.5</v>
      </c>
      <c r="F245" s="67">
        <v>1717</v>
      </c>
      <c r="G245" s="57">
        <v>22801</v>
      </c>
      <c r="H245" s="30">
        <f t="shared" si="36"/>
        <v>325</v>
      </c>
      <c r="I245" s="57">
        <f t="shared" si="37"/>
        <v>2533.5</v>
      </c>
      <c r="K245" s="32">
        <f t="shared" si="22"/>
        <v>20.267499999999998</v>
      </c>
    </row>
    <row r="246" spans="1:11" s="32" customFormat="1" x14ac:dyDescent="0.25">
      <c r="A246" s="28">
        <v>11</v>
      </c>
      <c r="B246" s="42" t="s">
        <v>369</v>
      </c>
      <c r="C246" s="28" t="s">
        <v>12</v>
      </c>
      <c r="D246" s="28">
        <v>696</v>
      </c>
      <c r="E246" s="57">
        <v>10857.6</v>
      </c>
      <c r="F246" s="67">
        <v>859</v>
      </c>
      <c r="G246" s="57">
        <v>12214.8</v>
      </c>
      <c r="H246" s="30">
        <f t="shared" si="36"/>
        <v>163</v>
      </c>
      <c r="I246" s="57">
        <f t="shared" si="37"/>
        <v>1357.1999999999989</v>
      </c>
      <c r="K246" s="32">
        <f t="shared" si="22"/>
        <v>10.8576</v>
      </c>
    </row>
    <row r="247" spans="1:11" s="32" customFormat="1" x14ac:dyDescent="0.25">
      <c r="A247" s="28">
        <v>12</v>
      </c>
      <c r="B247" s="42" t="s">
        <v>370</v>
      </c>
      <c r="C247" s="28" t="s">
        <v>12</v>
      </c>
      <c r="D247" s="28">
        <v>696</v>
      </c>
      <c r="E247" s="57">
        <v>2171.5</v>
      </c>
      <c r="F247" s="67">
        <v>749</v>
      </c>
      <c r="G247" s="57">
        <v>2131</v>
      </c>
      <c r="H247" s="30">
        <f t="shared" si="36"/>
        <v>53</v>
      </c>
      <c r="I247" s="57">
        <f t="shared" si="37"/>
        <v>-40.5</v>
      </c>
      <c r="K247" s="32">
        <f t="shared" ref="K247:K348" si="40">+E247/1000</f>
        <v>2.1715</v>
      </c>
    </row>
    <row r="248" spans="1:11" s="32" customFormat="1" x14ac:dyDescent="0.25">
      <c r="A248" s="28">
        <v>13</v>
      </c>
      <c r="B248" s="42" t="s">
        <v>373</v>
      </c>
      <c r="C248" s="28" t="s">
        <v>12</v>
      </c>
      <c r="D248" s="28">
        <v>100</v>
      </c>
      <c r="E248" s="57">
        <v>150</v>
      </c>
      <c r="F248" s="67">
        <v>859</v>
      </c>
      <c r="G248" s="57">
        <v>1174.5</v>
      </c>
      <c r="H248" s="30">
        <f>F248-D248</f>
        <v>759</v>
      </c>
      <c r="I248" s="57">
        <f>G248-E248</f>
        <v>1024.5</v>
      </c>
      <c r="K248" s="32">
        <f>+E248/1000</f>
        <v>0.15</v>
      </c>
    </row>
    <row r="249" spans="1:11" s="32" customFormat="1" x14ac:dyDescent="0.25">
      <c r="A249" s="28">
        <v>14</v>
      </c>
      <c r="B249" s="42" t="s">
        <v>374</v>
      </c>
      <c r="C249" s="28" t="s">
        <v>12</v>
      </c>
      <c r="D249" s="28">
        <v>20</v>
      </c>
      <c r="E249" s="57">
        <v>140</v>
      </c>
      <c r="F249" s="67">
        <v>35</v>
      </c>
      <c r="G249" s="57">
        <v>224</v>
      </c>
      <c r="H249" s="30">
        <f>F249-D249</f>
        <v>15</v>
      </c>
      <c r="I249" s="57">
        <f>G249-E249</f>
        <v>84</v>
      </c>
      <c r="K249" s="32">
        <f>+E249/1000</f>
        <v>0.14000000000000001</v>
      </c>
    </row>
    <row r="250" spans="1:11" s="32" customFormat="1" x14ac:dyDescent="0.25">
      <c r="A250" s="28">
        <v>15</v>
      </c>
      <c r="B250" s="42" t="s">
        <v>397</v>
      </c>
      <c r="C250" s="28" t="s">
        <v>12</v>
      </c>
      <c r="D250" s="28">
        <v>696</v>
      </c>
      <c r="E250" s="57">
        <v>17052</v>
      </c>
      <c r="F250" s="67">
        <v>35</v>
      </c>
      <c r="G250" s="57">
        <v>960</v>
      </c>
      <c r="H250" s="30">
        <f t="shared" ref="H250" si="41">F250-D250</f>
        <v>-661</v>
      </c>
      <c r="I250" s="57">
        <f t="shared" ref="I250" si="42">G250-E250</f>
        <v>-16092</v>
      </c>
      <c r="K250" s="32">
        <f t="shared" ref="K250" si="43">+E250/1000</f>
        <v>17.052</v>
      </c>
    </row>
    <row r="251" spans="1:11" s="32" customFormat="1" x14ac:dyDescent="0.25">
      <c r="A251" s="28">
        <v>16</v>
      </c>
      <c r="B251" s="42" t="s">
        <v>371</v>
      </c>
      <c r="C251" s="28" t="s">
        <v>12</v>
      </c>
      <c r="D251" s="28">
        <v>696</v>
      </c>
      <c r="E251" s="57">
        <v>17052</v>
      </c>
      <c r="F251" s="67"/>
      <c r="G251" s="57"/>
      <c r="H251" s="30">
        <f t="shared" si="36"/>
        <v>-696</v>
      </c>
      <c r="I251" s="57">
        <f t="shared" si="37"/>
        <v>-17052</v>
      </c>
      <c r="K251" s="32">
        <f t="shared" si="40"/>
        <v>17.052</v>
      </c>
    </row>
    <row r="252" spans="1:11" s="32" customFormat="1" x14ac:dyDescent="0.25">
      <c r="A252" s="28">
        <v>17</v>
      </c>
      <c r="B252" s="42" t="s">
        <v>289</v>
      </c>
      <c r="C252" s="28" t="s">
        <v>12</v>
      </c>
      <c r="D252" s="28">
        <v>100</v>
      </c>
      <c r="E252" s="57">
        <v>300</v>
      </c>
      <c r="F252" s="67"/>
      <c r="G252" s="57"/>
      <c r="H252" s="30">
        <f t="shared" si="36"/>
        <v>-100</v>
      </c>
      <c r="I252" s="57">
        <f t="shared" si="37"/>
        <v>-300</v>
      </c>
      <c r="K252" s="32">
        <f t="shared" si="40"/>
        <v>0.3</v>
      </c>
    </row>
    <row r="253" spans="1:11" s="32" customFormat="1" x14ac:dyDescent="0.25">
      <c r="A253" s="28">
        <v>18</v>
      </c>
      <c r="B253" s="42" t="s">
        <v>372</v>
      </c>
      <c r="C253" s="28" t="s">
        <v>12</v>
      </c>
      <c r="D253" s="28">
        <v>100</v>
      </c>
      <c r="E253" s="57">
        <v>2450</v>
      </c>
      <c r="F253" s="67"/>
      <c r="G253" s="57"/>
      <c r="H253" s="30">
        <f t="shared" si="36"/>
        <v>-100</v>
      </c>
      <c r="I253" s="57">
        <f t="shared" si="37"/>
        <v>-2450</v>
      </c>
      <c r="K253" s="32">
        <f t="shared" si="40"/>
        <v>2.4500000000000002</v>
      </c>
    </row>
    <row r="254" spans="1:11" s="32" customFormat="1" x14ac:dyDescent="0.25">
      <c r="A254" s="28">
        <v>19</v>
      </c>
      <c r="B254" s="42" t="s">
        <v>216</v>
      </c>
      <c r="C254" s="28" t="s">
        <v>12</v>
      </c>
      <c r="D254" s="28">
        <v>696</v>
      </c>
      <c r="E254" s="57">
        <v>6876.5</v>
      </c>
      <c r="F254" s="67"/>
      <c r="G254" s="57"/>
      <c r="H254" s="30">
        <f>F254-D254</f>
        <v>-696</v>
      </c>
      <c r="I254" s="57">
        <f>G254-E254</f>
        <v>-6876.5</v>
      </c>
      <c r="K254" s="32">
        <f>+E254/1000</f>
        <v>6.8765000000000001</v>
      </c>
    </row>
    <row r="255" spans="1:11" s="32" customFormat="1" x14ac:dyDescent="0.25">
      <c r="A255" s="28">
        <v>20</v>
      </c>
      <c r="B255" s="42" t="s">
        <v>375</v>
      </c>
      <c r="C255" s="28" t="s">
        <v>12</v>
      </c>
      <c r="D255" s="28">
        <v>100</v>
      </c>
      <c r="E255" s="57">
        <v>10500</v>
      </c>
      <c r="F255" s="67"/>
      <c r="G255" s="57"/>
      <c r="H255" s="30">
        <f t="shared" si="36"/>
        <v>-100</v>
      </c>
      <c r="I255" s="57">
        <f t="shared" si="37"/>
        <v>-10500</v>
      </c>
      <c r="K255" s="32">
        <f t="shared" si="40"/>
        <v>10.5</v>
      </c>
    </row>
    <row r="256" spans="1:11" s="27" customFormat="1" ht="42.75" x14ac:dyDescent="0.25">
      <c r="A256" s="23">
        <v>15</v>
      </c>
      <c r="B256" s="39" t="s">
        <v>31</v>
      </c>
      <c r="C256" s="25" t="s">
        <v>30</v>
      </c>
      <c r="D256" s="25"/>
      <c r="E256" s="56">
        <f>SUM(E259:E271)</f>
        <v>30100.399999999994</v>
      </c>
      <c r="F256" s="73"/>
      <c r="G256" s="56">
        <f>SUM(G259:G271)</f>
        <v>45451.100000000006</v>
      </c>
      <c r="H256" s="26">
        <f t="shared" si="18"/>
        <v>0</v>
      </c>
      <c r="I256" s="56">
        <f>G256-E256</f>
        <v>15350.700000000012</v>
      </c>
      <c r="K256" s="32">
        <f t="shared" si="40"/>
        <v>30.100399999999993</v>
      </c>
    </row>
    <row r="257" spans="1:11" s="32" customFormat="1" x14ac:dyDescent="0.25">
      <c r="A257" s="35"/>
      <c r="B257" s="29" t="s">
        <v>10</v>
      </c>
      <c r="C257" s="28"/>
      <c r="D257" s="28"/>
      <c r="E257" s="57"/>
      <c r="F257" s="67"/>
      <c r="G257" s="62"/>
      <c r="H257" s="31"/>
      <c r="I257" s="62"/>
      <c r="K257" s="32">
        <f t="shared" si="40"/>
        <v>0</v>
      </c>
    </row>
    <row r="258" spans="1:11" s="32" customFormat="1" x14ac:dyDescent="0.25">
      <c r="A258" s="36"/>
      <c r="B258" s="33" t="s">
        <v>11</v>
      </c>
      <c r="C258" s="28"/>
      <c r="D258" s="28"/>
      <c r="E258" s="57"/>
      <c r="F258" s="67"/>
      <c r="G258" s="62"/>
      <c r="H258" s="31"/>
      <c r="I258" s="62"/>
      <c r="K258" s="32">
        <f t="shared" si="40"/>
        <v>0</v>
      </c>
    </row>
    <row r="259" spans="1:11" s="32" customFormat="1" x14ac:dyDescent="0.25">
      <c r="A259" s="28">
        <v>1</v>
      </c>
      <c r="B259" s="42" t="s">
        <v>140</v>
      </c>
      <c r="C259" s="28" t="s">
        <v>12</v>
      </c>
      <c r="D259" s="28">
        <v>51425.3</v>
      </c>
      <c r="E259" s="57">
        <v>16970.3</v>
      </c>
      <c r="F259" s="67">
        <v>56886</v>
      </c>
      <c r="G259" s="57">
        <v>27248.400000000001</v>
      </c>
      <c r="H259" s="30">
        <f t="shared" ref="H259:I272" si="44">F259-D259</f>
        <v>5460.6999999999971</v>
      </c>
      <c r="I259" s="57">
        <f t="shared" si="44"/>
        <v>10278.100000000002</v>
      </c>
      <c r="K259" s="32">
        <f t="shared" si="40"/>
        <v>16.970299999999998</v>
      </c>
    </row>
    <row r="260" spans="1:11" s="32" customFormat="1" x14ac:dyDescent="0.25">
      <c r="A260" s="28">
        <v>2</v>
      </c>
      <c r="B260" s="42" t="s">
        <v>213</v>
      </c>
      <c r="C260" s="28" t="s">
        <v>12</v>
      </c>
      <c r="D260" s="28">
        <v>21271</v>
      </c>
      <c r="E260" s="57">
        <v>7444.9</v>
      </c>
      <c r="F260" s="67">
        <v>26143</v>
      </c>
      <c r="G260" s="57">
        <v>13045.4</v>
      </c>
      <c r="H260" s="30">
        <f t="shared" si="44"/>
        <v>4872</v>
      </c>
      <c r="I260" s="57">
        <f t="shared" si="44"/>
        <v>5600.5</v>
      </c>
      <c r="K260" s="32">
        <f t="shared" si="40"/>
        <v>7.4448999999999996</v>
      </c>
    </row>
    <row r="261" spans="1:11" s="32" customFormat="1" x14ac:dyDescent="0.25">
      <c r="A261" s="28">
        <v>3</v>
      </c>
      <c r="B261" s="42" t="s">
        <v>214</v>
      </c>
      <c r="C261" s="28" t="s">
        <v>12</v>
      </c>
      <c r="D261" s="28">
        <v>3125</v>
      </c>
      <c r="E261" s="57">
        <v>1000</v>
      </c>
      <c r="F261" s="67">
        <v>6116</v>
      </c>
      <c r="G261" s="57">
        <v>1957.1</v>
      </c>
      <c r="H261" s="30">
        <f t="shared" ref="H261:H263" si="45">F261-D261</f>
        <v>2991</v>
      </c>
      <c r="I261" s="57">
        <f t="shared" ref="I261:I264" si="46">G261-E261</f>
        <v>957.09999999999991</v>
      </c>
      <c r="K261" s="32">
        <f t="shared" si="40"/>
        <v>1</v>
      </c>
    </row>
    <row r="262" spans="1:11" s="32" customFormat="1" ht="27" x14ac:dyDescent="0.25">
      <c r="A262" s="28">
        <v>4</v>
      </c>
      <c r="B262" s="42" t="s">
        <v>217</v>
      </c>
      <c r="C262" s="28" t="s">
        <v>12</v>
      </c>
      <c r="D262" s="28">
        <v>24</v>
      </c>
      <c r="E262" s="57">
        <v>720</v>
      </c>
      <c r="F262" s="67">
        <v>31</v>
      </c>
      <c r="G262" s="57">
        <v>930</v>
      </c>
      <c r="H262" s="30">
        <f t="shared" si="45"/>
        <v>7</v>
      </c>
      <c r="I262" s="57">
        <f t="shared" si="46"/>
        <v>210</v>
      </c>
      <c r="K262" s="32">
        <f t="shared" si="40"/>
        <v>0.72</v>
      </c>
    </row>
    <row r="263" spans="1:11" s="32" customFormat="1" ht="27" x14ac:dyDescent="0.25">
      <c r="A263" s="28">
        <v>5</v>
      </c>
      <c r="B263" s="42" t="s">
        <v>218</v>
      </c>
      <c r="C263" s="28" t="s">
        <v>12</v>
      </c>
      <c r="D263" s="28">
        <v>40</v>
      </c>
      <c r="E263" s="57">
        <v>1200</v>
      </c>
      <c r="F263" s="67">
        <v>58</v>
      </c>
      <c r="G263" s="57">
        <v>1740</v>
      </c>
      <c r="H263" s="30">
        <f t="shared" si="45"/>
        <v>18</v>
      </c>
      <c r="I263" s="57">
        <f t="shared" si="46"/>
        <v>540</v>
      </c>
      <c r="K263" s="32">
        <f t="shared" si="40"/>
        <v>1.2</v>
      </c>
    </row>
    <row r="264" spans="1:11" s="32" customFormat="1" x14ac:dyDescent="0.25">
      <c r="A264" s="28">
        <v>6</v>
      </c>
      <c r="B264" s="42" t="s">
        <v>193</v>
      </c>
      <c r="C264" s="28" t="s">
        <v>12</v>
      </c>
      <c r="D264" s="28">
        <v>19</v>
      </c>
      <c r="E264" s="57">
        <v>421.3</v>
      </c>
      <c r="F264" s="67">
        <v>12</v>
      </c>
      <c r="G264" s="57">
        <v>266.10000000000002</v>
      </c>
      <c r="H264" s="30">
        <f>F264-D264</f>
        <v>-7</v>
      </c>
      <c r="I264" s="57">
        <f t="shared" si="46"/>
        <v>-155.19999999999999</v>
      </c>
      <c r="K264" s="32">
        <f t="shared" si="40"/>
        <v>0.42130000000000001</v>
      </c>
    </row>
    <row r="265" spans="1:11" s="32" customFormat="1" x14ac:dyDescent="0.25">
      <c r="A265" s="28">
        <v>7</v>
      </c>
      <c r="B265" s="42" t="s">
        <v>142</v>
      </c>
      <c r="C265" s="28" t="s">
        <v>12</v>
      </c>
      <c r="D265" s="28">
        <v>50</v>
      </c>
      <c r="E265" s="57">
        <v>40.6</v>
      </c>
      <c r="F265" s="67">
        <v>77</v>
      </c>
      <c r="G265" s="57">
        <v>62.4</v>
      </c>
      <c r="H265" s="30">
        <f t="shared" ref="H265:H267" si="47">F265-D265</f>
        <v>27</v>
      </c>
      <c r="I265" s="57">
        <f t="shared" ref="I265:I267" si="48">G265-E265</f>
        <v>21.799999999999997</v>
      </c>
      <c r="K265" s="32">
        <f t="shared" si="40"/>
        <v>4.0600000000000004E-2</v>
      </c>
    </row>
    <row r="266" spans="1:11" s="32" customFormat="1" x14ac:dyDescent="0.25">
      <c r="A266" s="28">
        <v>8</v>
      </c>
      <c r="B266" s="42" t="s">
        <v>141</v>
      </c>
      <c r="C266" s="28" t="s">
        <v>12</v>
      </c>
      <c r="D266" s="28">
        <v>107</v>
      </c>
      <c r="E266" s="57">
        <v>278.2</v>
      </c>
      <c r="F266" s="67"/>
      <c r="G266" s="57"/>
      <c r="H266" s="30">
        <f t="shared" si="47"/>
        <v>-107</v>
      </c>
      <c r="I266" s="57">
        <f t="shared" si="48"/>
        <v>-278.2</v>
      </c>
      <c r="K266" s="32">
        <f t="shared" si="40"/>
        <v>0.2782</v>
      </c>
    </row>
    <row r="267" spans="1:11" s="32" customFormat="1" x14ac:dyDescent="0.25">
      <c r="A267" s="28">
        <v>9</v>
      </c>
      <c r="B267" s="42" t="s">
        <v>143</v>
      </c>
      <c r="C267" s="28" t="s">
        <v>12</v>
      </c>
      <c r="D267" s="28">
        <v>5</v>
      </c>
      <c r="E267" s="57">
        <v>6.2</v>
      </c>
      <c r="F267" s="67"/>
      <c r="G267" s="57"/>
      <c r="H267" s="30">
        <f t="shared" si="47"/>
        <v>-5</v>
      </c>
      <c r="I267" s="57">
        <f t="shared" si="48"/>
        <v>-6.2</v>
      </c>
      <c r="K267" s="32">
        <f t="shared" si="40"/>
        <v>6.1999999999999998E-3</v>
      </c>
    </row>
    <row r="268" spans="1:11" s="32" customFormat="1" ht="27" x14ac:dyDescent="0.25">
      <c r="A268" s="28">
        <v>10</v>
      </c>
      <c r="B268" s="42" t="s">
        <v>260</v>
      </c>
      <c r="C268" s="28" t="s">
        <v>12</v>
      </c>
      <c r="D268" s="28">
        <v>32</v>
      </c>
      <c r="E268" s="57">
        <v>960</v>
      </c>
      <c r="F268" s="67">
        <v>4</v>
      </c>
      <c r="G268" s="57">
        <v>120</v>
      </c>
      <c r="H268" s="30">
        <f t="shared" ref="H268:H271" si="49">F268-D268</f>
        <v>-28</v>
      </c>
      <c r="I268" s="57">
        <f t="shared" ref="I268:I271" si="50">G268-E268</f>
        <v>-840</v>
      </c>
      <c r="K268" s="32">
        <f t="shared" si="40"/>
        <v>0.96</v>
      </c>
    </row>
    <row r="269" spans="1:11" s="32" customFormat="1" x14ac:dyDescent="0.25">
      <c r="A269" s="28">
        <v>11</v>
      </c>
      <c r="B269" s="42" t="s">
        <v>261</v>
      </c>
      <c r="C269" s="28" t="s">
        <v>12</v>
      </c>
      <c r="D269" s="28">
        <v>8</v>
      </c>
      <c r="E269" s="57">
        <v>99.8</v>
      </c>
      <c r="F269" s="67">
        <v>3</v>
      </c>
      <c r="G269" s="57">
        <v>37.4</v>
      </c>
      <c r="H269" s="30">
        <f t="shared" si="49"/>
        <v>-5</v>
      </c>
      <c r="I269" s="57">
        <f t="shared" si="50"/>
        <v>-62.4</v>
      </c>
      <c r="K269" s="32">
        <f t="shared" si="40"/>
        <v>9.98E-2</v>
      </c>
    </row>
    <row r="270" spans="1:11" s="32" customFormat="1" x14ac:dyDescent="0.25">
      <c r="A270" s="28">
        <v>12</v>
      </c>
      <c r="B270" s="42" t="s">
        <v>262</v>
      </c>
      <c r="C270" s="28" t="s">
        <v>12</v>
      </c>
      <c r="D270" s="28">
        <v>8</v>
      </c>
      <c r="E270" s="57">
        <v>59.1</v>
      </c>
      <c r="F270" s="67">
        <v>6</v>
      </c>
      <c r="G270" s="57">
        <v>44.3</v>
      </c>
      <c r="H270" s="30">
        <f t="shared" si="49"/>
        <v>-2</v>
      </c>
      <c r="I270" s="57">
        <f t="shared" si="50"/>
        <v>-14.800000000000004</v>
      </c>
      <c r="K270" s="32">
        <f t="shared" si="40"/>
        <v>5.91E-2</v>
      </c>
    </row>
    <row r="271" spans="1:11" s="32" customFormat="1" ht="27" x14ac:dyDescent="0.25">
      <c r="A271" s="28">
        <v>13</v>
      </c>
      <c r="B271" s="42" t="s">
        <v>290</v>
      </c>
      <c r="C271" s="28" t="s">
        <v>12</v>
      </c>
      <c r="D271" s="28">
        <v>30</v>
      </c>
      <c r="E271" s="57">
        <v>900</v>
      </c>
      <c r="F271" s="67"/>
      <c r="G271" s="57"/>
      <c r="H271" s="30">
        <f t="shared" si="49"/>
        <v>-30</v>
      </c>
      <c r="I271" s="57">
        <f t="shared" si="50"/>
        <v>-900</v>
      </c>
      <c r="K271" s="32">
        <f t="shared" si="40"/>
        <v>0.9</v>
      </c>
    </row>
    <row r="272" spans="1:11" s="27" customFormat="1" ht="42.75" x14ac:dyDescent="0.25">
      <c r="A272" s="23">
        <v>16</v>
      </c>
      <c r="B272" s="39" t="s">
        <v>33</v>
      </c>
      <c r="C272" s="25" t="s">
        <v>32</v>
      </c>
      <c r="D272" s="25"/>
      <c r="E272" s="56">
        <f>SUM(E275:E345)</f>
        <v>15597.199999999999</v>
      </c>
      <c r="F272" s="73"/>
      <c r="G272" s="56">
        <f>SUM(G275:G345)</f>
        <v>18091.8</v>
      </c>
      <c r="H272" s="26">
        <f t="shared" si="44"/>
        <v>0</v>
      </c>
      <c r="I272" s="56">
        <f t="shared" si="44"/>
        <v>2494.6000000000004</v>
      </c>
      <c r="K272" s="32">
        <f t="shared" si="40"/>
        <v>15.597199999999999</v>
      </c>
    </row>
    <row r="273" spans="1:11" s="32" customFormat="1" x14ac:dyDescent="0.25">
      <c r="A273" s="35"/>
      <c r="B273" s="29" t="s">
        <v>10</v>
      </c>
      <c r="C273" s="28"/>
      <c r="D273" s="28"/>
      <c r="E273" s="57"/>
      <c r="F273" s="67"/>
      <c r="G273" s="62"/>
      <c r="H273" s="31"/>
      <c r="I273" s="62"/>
      <c r="K273" s="32">
        <f t="shared" si="40"/>
        <v>0</v>
      </c>
    </row>
    <row r="274" spans="1:11" s="32" customFormat="1" x14ac:dyDescent="0.25">
      <c r="A274" s="36"/>
      <c r="B274" s="33" t="s">
        <v>11</v>
      </c>
      <c r="C274" s="28"/>
      <c r="D274" s="28"/>
      <c r="E274" s="57"/>
      <c r="F274" s="67"/>
      <c r="G274" s="62"/>
      <c r="H274" s="31"/>
      <c r="I274" s="62"/>
      <c r="K274" s="32">
        <f t="shared" si="40"/>
        <v>0</v>
      </c>
    </row>
    <row r="275" spans="1:11" s="32" customFormat="1" x14ac:dyDescent="0.25">
      <c r="A275" s="28">
        <v>1</v>
      </c>
      <c r="B275" s="42" t="s">
        <v>263</v>
      </c>
      <c r="C275" s="28" t="s">
        <v>12</v>
      </c>
      <c r="D275" s="28">
        <v>754.8</v>
      </c>
      <c r="E275" s="57">
        <v>64.900000000000006</v>
      </c>
      <c r="F275" s="67">
        <v>677</v>
      </c>
      <c r="G275" s="57">
        <v>58.2</v>
      </c>
      <c r="H275" s="30">
        <f t="shared" ref="H275:I276" si="51">F275-D275</f>
        <v>-77.799999999999955</v>
      </c>
      <c r="I275" s="57">
        <f t="shared" si="51"/>
        <v>-6.7000000000000028</v>
      </c>
      <c r="K275" s="32">
        <f t="shared" si="40"/>
        <v>6.4899999999999999E-2</v>
      </c>
    </row>
    <row r="276" spans="1:11" s="32" customFormat="1" x14ac:dyDescent="0.25">
      <c r="A276" s="28">
        <v>2</v>
      </c>
      <c r="B276" s="42" t="s">
        <v>144</v>
      </c>
      <c r="C276" s="28" t="s">
        <v>12</v>
      </c>
      <c r="D276" s="28">
        <v>1615</v>
      </c>
      <c r="E276" s="57">
        <v>226.1</v>
      </c>
      <c r="F276" s="67">
        <v>2152</v>
      </c>
      <c r="G276" s="57">
        <v>301.3</v>
      </c>
      <c r="H276" s="30">
        <f t="shared" si="51"/>
        <v>537</v>
      </c>
      <c r="I276" s="57">
        <f t="shared" si="51"/>
        <v>75.200000000000017</v>
      </c>
      <c r="K276" s="32">
        <f t="shared" si="40"/>
        <v>0.2261</v>
      </c>
    </row>
    <row r="277" spans="1:11" s="32" customFormat="1" x14ac:dyDescent="0.25">
      <c r="A277" s="28">
        <v>3</v>
      </c>
      <c r="B277" s="42" t="s">
        <v>146</v>
      </c>
      <c r="C277" s="28" t="s">
        <v>12</v>
      </c>
      <c r="D277" s="28">
        <v>2101</v>
      </c>
      <c r="E277" s="57">
        <v>193.3</v>
      </c>
      <c r="F277" s="67">
        <v>2695</v>
      </c>
      <c r="G277" s="57">
        <v>247.9</v>
      </c>
      <c r="H277" s="30">
        <f t="shared" ref="H277:H307" si="52">F277-D277</f>
        <v>594</v>
      </c>
      <c r="I277" s="57">
        <f t="shared" ref="I277:I307" si="53">G277-E277</f>
        <v>54.599999999999994</v>
      </c>
      <c r="K277" s="32">
        <f t="shared" si="40"/>
        <v>0.1933</v>
      </c>
    </row>
    <row r="278" spans="1:11" s="32" customFormat="1" x14ac:dyDescent="0.25">
      <c r="A278" s="28">
        <v>4</v>
      </c>
      <c r="B278" s="42" t="s">
        <v>147</v>
      </c>
      <c r="C278" s="28" t="s">
        <v>12</v>
      </c>
      <c r="D278" s="28">
        <v>1281</v>
      </c>
      <c r="E278" s="57">
        <v>193.4</v>
      </c>
      <c r="F278" s="67">
        <v>1822</v>
      </c>
      <c r="G278" s="57">
        <v>275.10000000000002</v>
      </c>
      <c r="H278" s="30">
        <f t="shared" si="52"/>
        <v>541</v>
      </c>
      <c r="I278" s="57">
        <f t="shared" si="53"/>
        <v>81.700000000000017</v>
      </c>
      <c r="K278" s="32">
        <f t="shared" si="40"/>
        <v>0.19340000000000002</v>
      </c>
    </row>
    <row r="279" spans="1:11" s="32" customFormat="1" x14ac:dyDescent="0.25">
      <c r="A279" s="28">
        <v>5</v>
      </c>
      <c r="B279" s="42" t="s">
        <v>148</v>
      </c>
      <c r="C279" s="28" t="s">
        <v>12</v>
      </c>
      <c r="D279" s="28">
        <v>556</v>
      </c>
      <c r="E279" s="57">
        <v>214.1</v>
      </c>
      <c r="F279" s="67">
        <v>630</v>
      </c>
      <c r="G279" s="57">
        <v>242.6</v>
      </c>
      <c r="H279" s="30">
        <f t="shared" si="52"/>
        <v>74</v>
      </c>
      <c r="I279" s="57">
        <f t="shared" si="53"/>
        <v>28.5</v>
      </c>
      <c r="K279" s="32">
        <f t="shared" si="40"/>
        <v>0.21409999999999998</v>
      </c>
    </row>
    <row r="280" spans="1:11" s="32" customFormat="1" x14ac:dyDescent="0.25">
      <c r="A280" s="28">
        <v>6</v>
      </c>
      <c r="B280" s="42" t="s">
        <v>149</v>
      </c>
      <c r="C280" s="28" t="s">
        <v>12</v>
      </c>
      <c r="D280" s="28">
        <v>747</v>
      </c>
      <c r="E280" s="57">
        <v>932.3</v>
      </c>
      <c r="F280" s="67">
        <v>1390</v>
      </c>
      <c r="G280" s="57">
        <v>1734.6</v>
      </c>
      <c r="H280" s="30">
        <f t="shared" si="52"/>
        <v>643</v>
      </c>
      <c r="I280" s="57">
        <f t="shared" si="53"/>
        <v>802.3</v>
      </c>
      <c r="K280" s="32">
        <f t="shared" si="40"/>
        <v>0.93229999999999991</v>
      </c>
    </row>
    <row r="281" spans="1:11" s="32" customFormat="1" x14ac:dyDescent="0.25">
      <c r="A281" s="28">
        <v>7</v>
      </c>
      <c r="B281" s="42" t="s">
        <v>150</v>
      </c>
      <c r="C281" s="28" t="s">
        <v>12</v>
      </c>
      <c r="D281" s="28">
        <v>777</v>
      </c>
      <c r="E281" s="57">
        <v>69.900000000000006</v>
      </c>
      <c r="F281" s="67">
        <v>754</v>
      </c>
      <c r="G281" s="57">
        <v>67.900000000000006</v>
      </c>
      <c r="H281" s="30">
        <f t="shared" si="52"/>
        <v>-23</v>
      </c>
      <c r="I281" s="57">
        <f t="shared" si="53"/>
        <v>-2</v>
      </c>
      <c r="K281" s="32">
        <f t="shared" si="40"/>
        <v>6.9900000000000004E-2</v>
      </c>
    </row>
    <row r="282" spans="1:11" s="32" customFormat="1" x14ac:dyDescent="0.25">
      <c r="A282" s="28">
        <v>8</v>
      </c>
      <c r="B282" s="42" t="s">
        <v>151</v>
      </c>
      <c r="C282" s="28" t="s">
        <v>12</v>
      </c>
      <c r="D282" s="28">
        <v>402</v>
      </c>
      <c r="E282" s="57">
        <v>190.5</v>
      </c>
      <c r="F282" s="67">
        <v>710</v>
      </c>
      <c r="G282" s="57">
        <v>336.5</v>
      </c>
      <c r="H282" s="30">
        <f t="shared" si="52"/>
        <v>308</v>
      </c>
      <c r="I282" s="57">
        <f t="shared" si="53"/>
        <v>146</v>
      </c>
      <c r="K282" s="32">
        <f t="shared" si="40"/>
        <v>0.1905</v>
      </c>
    </row>
    <row r="283" spans="1:11" s="32" customFormat="1" ht="40.5" x14ac:dyDescent="0.25">
      <c r="A283" s="28">
        <v>9</v>
      </c>
      <c r="B283" s="42" t="s">
        <v>152</v>
      </c>
      <c r="C283" s="28" t="s">
        <v>12</v>
      </c>
      <c r="D283" s="28">
        <v>28</v>
      </c>
      <c r="E283" s="57">
        <v>33.6</v>
      </c>
      <c r="F283" s="67">
        <v>22</v>
      </c>
      <c r="G283" s="57">
        <v>26.4</v>
      </c>
      <c r="H283" s="30">
        <f t="shared" si="52"/>
        <v>-6</v>
      </c>
      <c r="I283" s="57">
        <f t="shared" si="53"/>
        <v>-7.2000000000000028</v>
      </c>
      <c r="K283" s="32">
        <f t="shared" si="40"/>
        <v>3.3600000000000005E-2</v>
      </c>
    </row>
    <row r="284" spans="1:11" s="32" customFormat="1" x14ac:dyDescent="0.25">
      <c r="A284" s="28">
        <v>10</v>
      </c>
      <c r="B284" s="42" t="s">
        <v>153</v>
      </c>
      <c r="C284" s="28" t="s">
        <v>12</v>
      </c>
      <c r="D284" s="28">
        <v>205</v>
      </c>
      <c r="E284" s="57">
        <v>211.6</v>
      </c>
      <c r="F284" s="67">
        <v>280</v>
      </c>
      <c r="G284" s="57">
        <v>289</v>
      </c>
      <c r="H284" s="30">
        <f t="shared" si="52"/>
        <v>75</v>
      </c>
      <c r="I284" s="57">
        <f t="shared" si="53"/>
        <v>77.400000000000006</v>
      </c>
      <c r="K284" s="32">
        <f t="shared" si="40"/>
        <v>0.21159999999999998</v>
      </c>
    </row>
    <row r="285" spans="1:11" s="32" customFormat="1" x14ac:dyDescent="0.25">
      <c r="A285" s="28">
        <v>11</v>
      </c>
      <c r="B285" s="42" t="s">
        <v>154</v>
      </c>
      <c r="C285" s="28" t="s">
        <v>12</v>
      </c>
      <c r="D285" s="28">
        <v>655</v>
      </c>
      <c r="E285" s="57">
        <v>33.4</v>
      </c>
      <c r="F285" s="67"/>
      <c r="G285" s="57"/>
      <c r="H285" s="30">
        <f t="shared" si="52"/>
        <v>-655</v>
      </c>
      <c r="I285" s="57">
        <f t="shared" si="53"/>
        <v>-33.4</v>
      </c>
      <c r="K285" s="32">
        <f t="shared" si="40"/>
        <v>3.3399999999999999E-2</v>
      </c>
    </row>
    <row r="286" spans="1:11" s="32" customFormat="1" x14ac:dyDescent="0.25">
      <c r="A286" s="28">
        <v>12</v>
      </c>
      <c r="B286" s="42" t="s">
        <v>156</v>
      </c>
      <c r="C286" s="28" t="s">
        <v>12</v>
      </c>
      <c r="D286" s="28">
        <v>1671</v>
      </c>
      <c r="E286" s="57">
        <v>270.7</v>
      </c>
      <c r="F286" s="67">
        <v>2169</v>
      </c>
      <c r="G286" s="57">
        <v>351.4</v>
      </c>
      <c r="H286" s="30">
        <f t="shared" si="52"/>
        <v>498</v>
      </c>
      <c r="I286" s="57">
        <f t="shared" si="53"/>
        <v>80.699999999999989</v>
      </c>
      <c r="K286" s="32">
        <f t="shared" si="40"/>
        <v>0.2707</v>
      </c>
    </row>
    <row r="287" spans="1:11" s="32" customFormat="1" x14ac:dyDescent="0.25">
      <c r="A287" s="28">
        <v>13</v>
      </c>
      <c r="B287" s="42" t="s">
        <v>157</v>
      </c>
      <c r="C287" s="28" t="s">
        <v>12</v>
      </c>
      <c r="D287" s="28">
        <v>15530</v>
      </c>
      <c r="E287" s="57">
        <v>1351.1</v>
      </c>
      <c r="F287" s="67">
        <v>22099</v>
      </c>
      <c r="G287" s="57">
        <v>1922.6</v>
      </c>
      <c r="H287" s="30">
        <f t="shared" si="52"/>
        <v>6569</v>
      </c>
      <c r="I287" s="57">
        <f t="shared" si="53"/>
        <v>571.5</v>
      </c>
      <c r="K287" s="32">
        <f t="shared" si="40"/>
        <v>1.3511</v>
      </c>
    </row>
    <row r="288" spans="1:11" s="32" customFormat="1" x14ac:dyDescent="0.25">
      <c r="A288" s="28">
        <v>14</v>
      </c>
      <c r="B288" s="42" t="s">
        <v>160</v>
      </c>
      <c r="C288" s="28" t="s">
        <v>12</v>
      </c>
      <c r="D288" s="28">
        <v>130</v>
      </c>
      <c r="E288" s="57">
        <v>44.3</v>
      </c>
      <c r="F288" s="67">
        <v>176</v>
      </c>
      <c r="G288" s="57">
        <v>60</v>
      </c>
      <c r="H288" s="30">
        <f t="shared" si="52"/>
        <v>46</v>
      </c>
      <c r="I288" s="57">
        <f t="shared" si="53"/>
        <v>15.700000000000003</v>
      </c>
      <c r="K288" s="32">
        <f t="shared" si="40"/>
        <v>4.4299999999999999E-2</v>
      </c>
    </row>
    <row r="289" spans="1:11" s="32" customFormat="1" x14ac:dyDescent="0.25">
      <c r="A289" s="28">
        <v>15</v>
      </c>
      <c r="B289" s="42" t="s">
        <v>165</v>
      </c>
      <c r="C289" s="28" t="s">
        <v>12</v>
      </c>
      <c r="D289" s="28">
        <v>576</v>
      </c>
      <c r="E289" s="57">
        <v>288</v>
      </c>
      <c r="F289" s="67">
        <v>961</v>
      </c>
      <c r="G289" s="57">
        <v>480.5</v>
      </c>
      <c r="H289" s="30">
        <f t="shared" si="52"/>
        <v>385</v>
      </c>
      <c r="I289" s="57">
        <f t="shared" si="53"/>
        <v>192.5</v>
      </c>
      <c r="K289" s="32">
        <f t="shared" si="40"/>
        <v>0.28799999999999998</v>
      </c>
    </row>
    <row r="290" spans="1:11" s="32" customFormat="1" x14ac:dyDescent="0.25">
      <c r="A290" s="28">
        <v>16</v>
      </c>
      <c r="B290" s="42" t="s">
        <v>166</v>
      </c>
      <c r="C290" s="28" t="s">
        <v>12</v>
      </c>
      <c r="D290" s="28">
        <v>5870</v>
      </c>
      <c r="E290" s="57">
        <v>645.70000000000005</v>
      </c>
      <c r="F290" s="67">
        <v>5984</v>
      </c>
      <c r="G290" s="57">
        <v>658.2</v>
      </c>
      <c r="H290" s="30">
        <f t="shared" si="52"/>
        <v>114</v>
      </c>
      <c r="I290" s="57">
        <f t="shared" si="53"/>
        <v>12.5</v>
      </c>
      <c r="K290" s="32">
        <f t="shared" si="40"/>
        <v>0.64570000000000005</v>
      </c>
    </row>
    <row r="291" spans="1:11" s="32" customFormat="1" x14ac:dyDescent="0.25">
      <c r="A291" s="28">
        <v>17</v>
      </c>
      <c r="B291" s="42" t="s">
        <v>167</v>
      </c>
      <c r="C291" s="28" t="s">
        <v>12</v>
      </c>
      <c r="D291" s="28">
        <v>754</v>
      </c>
      <c r="E291" s="57">
        <v>67.900000000000006</v>
      </c>
      <c r="F291" s="67">
        <v>825</v>
      </c>
      <c r="G291" s="57">
        <v>74.3</v>
      </c>
      <c r="H291" s="30">
        <f t="shared" si="52"/>
        <v>71</v>
      </c>
      <c r="I291" s="57">
        <f t="shared" si="53"/>
        <v>6.3999999999999915</v>
      </c>
      <c r="K291" s="32">
        <f t="shared" si="40"/>
        <v>6.7900000000000002E-2</v>
      </c>
    </row>
    <row r="292" spans="1:11" s="32" customFormat="1" x14ac:dyDescent="0.25">
      <c r="A292" s="28">
        <v>18</v>
      </c>
      <c r="B292" s="42" t="s">
        <v>168</v>
      </c>
      <c r="C292" s="28" t="s">
        <v>12</v>
      </c>
      <c r="D292" s="28">
        <v>105</v>
      </c>
      <c r="E292" s="57">
        <v>17.399999999999999</v>
      </c>
      <c r="F292" s="67"/>
      <c r="G292" s="57"/>
      <c r="H292" s="30">
        <f t="shared" si="52"/>
        <v>-105</v>
      </c>
      <c r="I292" s="57">
        <f t="shared" si="53"/>
        <v>-17.399999999999999</v>
      </c>
      <c r="K292" s="32">
        <f t="shared" si="40"/>
        <v>1.7399999999999999E-2</v>
      </c>
    </row>
    <row r="293" spans="1:11" s="32" customFormat="1" x14ac:dyDescent="0.25">
      <c r="A293" s="28">
        <v>19</v>
      </c>
      <c r="B293" s="42" t="s">
        <v>169</v>
      </c>
      <c r="C293" s="28" t="s">
        <v>12</v>
      </c>
      <c r="D293" s="28">
        <v>254</v>
      </c>
      <c r="E293" s="57">
        <v>123.7</v>
      </c>
      <c r="F293" s="67">
        <v>314</v>
      </c>
      <c r="G293" s="57">
        <v>152.9</v>
      </c>
      <c r="H293" s="30">
        <f t="shared" si="52"/>
        <v>60</v>
      </c>
      <c r="I293" s="57">
        <f t="shared" si="53"/>
        <v>29.200000000000003</v>
      </c>
      <c r="K293" s="32">
        <f t="shared" si="40"/>
        <v>0.1237</v>
      </c>
    </row>
    <row r="294" spans="1:11" s="32" customFormat="1" x14ac:dyDescent="0.25">
      <c r="A294" s="28">
        <v>20</v>
      </c>
      <c r="B294" s="42" t="s">
        <v>170</v>
      </c>
      <c r="C294" s="28" t="s">
        <v>12</v>
      </c>
      <c r="D294" s="28">
        <v>95</v>
      </c>
      <c r="E294" s="57">
        <v>79</v>
      </c>
      <c r="F294" s="67">
        <v>138</v>
      </c>
      <c r="G294" s="57">
        <v>114.8</v>
      </c>
      <c r="H294" s="30">
        <f t="shared" si="52"/>
        <v>43</v>
      </c>
      <c r="I294" s="57">
        <f t="shared" si="53"/>
        <v>35.799999999999997</v>
      </c>
      <c r="K294" s="32">
        <f t="shared" si="40"/>
        <v>7.9000000000000001E-2</v>
      </c>
    </row>
    <row r="295" spans="1:11" s="32" customFormat="1" x14ac:dyDescent="0.25">
      <c r="A295" s="28">
        <v>21</v>
      </c>
      <c r="B295" s="42" t="s">
        <v>171</v>
      </c>
      <c r="C295" s="28" t="s">
        <v>12</v>
      </c>
      <c r="D295" s="28">
        <v>85</v>
      </c>
      <c r="E295" s="57">
        <v>106.1</v>
      </c>
      <c r="F295" s="67">
        <v>231</v>
      </c>
      <c r="G295" s="57">
        <v>288.3</v>
      </c>
      <c r="H295" s="30">
        <f t="shared" si="52"/>
        <v>146</v>
      </c>
      <c r="I295" s="57">
        <f t="shared" si="53"/>
        <v>182.20000000000002</v>
      </c>
      <c r="K295" s="32">
        <f t="shared" si="40"/>
        <v>0.1061</v>
      </c>
    </row>
    <row r="296" spans="1:11" s="32" customFormat="1" x14ac:dyDescent="0.25">
      <c r="A296" s="28">
        <v>22</v>
      </c>
      <c r="B296" s="42" t="s">
        <v>172</v>
      </c>
      <c r="C296" s="28" t="s">
        <v>12</v>
      </c>
      <c r="D296" s="28">
        <v>65</v>
      </c>
      <c r="E296" s="57">
        <v>148.69999999999999</v>
      </c>
      <c r="F296" s="67">
        <v>91</v>
      </c>
      <c r="G296" s="57">
        <v>208.2</v>
      </c>
      <c r="H296" s="30">
        <f t="shared" si="52"/>
        <v>26</v>
      </c>
      <c r="I296" s="57">
        <f t="shared" si="53"/>
        <v>59.5</v>
      </c>
      <c r="K296" s="32">
        <f t="shared" si="40"/>
        <v>0.1487</v>
      </c>
    </row>
    <row r="297" spans="1:11" s="32" customFormat="1" x14ac:dyDescent="0.25">
      <c r="A297" s="28">
        <v>23</v>
      </c>
      <c r="B297" s="42" t="s">
        <v>173</v>
      </c>
      <c r="C297" s="28" t="s">
        <v>12</v>
      </c>
      <c r="D297" s="28">
        <v>106</v>
      </c>
      <c r="E297" s="57">
        <v>242.5</v>
      </c>
      <c r="F297" s="67">
        <v>177</v>
      </c>
      <c r="G297" s="57">
        <v>405</v>
      </c>
      <c r="H297" s="30">
        <f t="shared" si="52"/>
        <v>71</v>
      </c>
      <c r="I297" s="57">
        <f t="shared" si="53"/>
        <v>162.5</v>
      </c>
      <c r="K297" s="32">
        <f t="shared" si="40"/>
        <v>0.24249999999999999</v>
      </c>
    </row>
    <row r="298" spans="1:11" s="32" customFormat="1" x14ac:dyDescent="0.25">
      <c r="A298" s="28">
        <v>24</v>
      </c>
      <c r="B298" s="42" t="s">
        <v>175</v>
      </c>
      <c r="C298" s="28" t="s">
        <v>12</v>
      </c>
      <c r="D298" s="28">
        <v>47</v>
      </c>
      <c r="E298" s="57">
        <v>58</v>
      </c>
      <c r="F298" s="67">
        <v>57</v>
      </c>
      <c r="G298" s="57">
        <v>70.3</v>
      </c>
      <c r="H298" s="30">
        <f t="shared" si="52"/>
        <v>10</v>
      </c>
      <c r="I298" s="57">
        <f t="shared" si="53"/>
        <v>12.299999999999997</v>
      </c>
      <c r="K298" s="32">
        <f t="shared" si="40"/>
        <v>5.8000000000000003E-2</v>
      </c>
    </row>
    <row r="299" spans="1:11" s="32" customFormat="1" x14ac:dyDescent="0.25">
      <c r="A299" s="28">
        <v>25</v>
      </c>
      <c r="B299" s="42" t="s">
        <v>195</v>
      </c>
      <c r="C299" s="28" t="s">
        <v>12</v>
      </c>
      <c r="D299" s="28">
        <v>80</v>
      </c>
      <c r="E299" s="57">
        <v>33.6</v>
      </c>
      <c r="F299" s="67">
        <v>74</v>
      </c>
      <c r="G299" s="57">
        <v>31.1</v>
      </c>
      <c r="H299" s="30">
        <f t="shared" si="52"/>
        <v>-6</v>
      </c>
      <c r="I299" s="57">
        <f t="shared" si="53"/>
        <v>-2.5</v>
      </c>
      <c r="K299" s="32">
        <f t="shared" si="40"/>
        <v>3.3600000000000005E-2</v>
      </c>
    </row>
    <row r="300" spans="1:11" s="32" customFormat="1" x14ac:dyDescent="0.25">
      <c r="A300" s="28">
        <v>26</v>
      </c>
      <c r="B300" s="42" t="s">
        <v>196</v>
      </c>
      <c r="C300" s="28" t="s">
        <v>12</v>
      </c>
      <c r="D300" s="28">
        <v>53</v>
      </c>
      <c r="E300" s="57">
        <v>26</v>
      </c>
      <c r="F300" s="67">
        <v>64</v>
      </c>
      <c r="G300" s="57">
        <v>31.4</v>
      </c>
      <c r="H300" s="30">
        <f t="shared" si="52"/>
        <v>11</v>
      </c>
      <c r="I300" s="57">
        <f t="shared" si="53"/>
        <v>5.3999999999999986</v>
      </c>
      <c r="K300" s="32">
        <f t="shared" si="40"/>
        <v>2.5999999999999999E-2</v>
      </c>
    </row>
    <row r="301" spans="1:11" s="32" customFormat="1" x14ac:dyDescent="0.25">
      <c r="A301" s="28">
        <v>27</v>
      </c>
      <c r="B301" s="42" t="s">
        <v>197</v>
      </c>
      <c r="C301" s="28" t="s">
        <v>12</v>
      </c>
      <c r="D301" s="28">
        <v>144</v>
      </c>
      <c r="E301" s="57">
        <v>233.6</v>
      </c>
      <c r="F301" s="67">
        <v>129</v>
      </c>
      <c r="G301" s="57">
        <v>209.2</v>
      </c>
      <c r="H301" s="30">
        <f t="shared" si="52"/>
        <v>-15</v>
      </c>
      <c r="I301" s="57">
        <f t="shared" si="53"/>
        <v>-24.400000000000006</v>
      </c>
      <c r="K301" s="32">
        <f t="shared" si="40"/>
        <v>0.2336</v>
      </c>
    </row>
    <row r="302" spans="1:11" s="32" customFormat="1" x14ac:dyDescent="0.25">
      <c r="A302" s="28">
        <v>28</v>
      </c>
      <c r="B302" s="42" t="s">
        <v>199</v>
      </c>
      <c r="C302" s="28" t="s">
        <v>12</v>
      </c>
      <c r="D302" s="28">
        <v>43</v>
      </c>
      <c r="E302" s="57">
        <v>58.1</v>
      </c>
      <c r="F302" s="67">
        <v>54</v>
      </c>
      <c r="G302" s="57">
        <v>73</v>
      </c>
      <c r="H302" s="30">
        <f t="shared" si="52"/>
        <v>11</v>
      </c>
      <c r="I302" s="57">
        <f t="shared" si="53"/>
        <v>14.899999999999999</v>
      </c>
      <c r="K302" s="32">
        <f t="shared" si="40"/>
        <v>5.8099999999999999E-2</v>
      </c>
    </row>
    <row r="303" spans="1:11" s="32" customFormat="1" x14ac:dyDescent="0.25">
      <c r="A303" s="28">
        <v>29</v>
      </c>
      <c r="B303" s="42" t="s">
        <v>200</v>
      </c>
      <c r="C303" s="28" t="s">
        <v>12</v>
      </c>
      <c r="D303" s="28">
        <v>1155</v>
      </c>
      <c r="E303" s="57">
        <v>306.10000000000002</v>
      </c>
      <c r="F303" s="67">
        <v>2109</v>
      </c>
      <c r="G303" s="57">
        <v>558.9</v>
      </c>
      <c r="H303" s="30">
        <f t="shared" si="52"/>
        <v>954</v>
      </c>
      <c r="I303" s="57">
        <f t="shared" si="53"/>
        <v>252.79999999999995</v>
      </c>
      <c r="K303" s="32">
        <f t="shared" si="40"/>
        <v>0.30610000000000004</v>
      </c>
    </row>
    <row r="304" spans="1:11" s="32" customFormat="1" x14ac:dyDescent="0.25">
      <c r="A304" s="28">
        <v>30</v>
      </c>
      <c r="B304" s="42" t="s">
        <v>376</v>
      </c>
      <c r="C304" s="28" t="s">
        <v>12</v>
      </c>
      <c r="D304" s="28">
        <v>1000</v>
      </c>
      <c r="E304" s="57">
        <v>4000</v>
      </c>
      <c r="F304" s="67"/>
      <c r="G304" s="57"/>
      <c r="H304" s="30">
        <f t="shared" si="52"/>
        <v>-1000</v>
      </c>
      <c r="I304" s="57">
        <f t="shared" si="53"/>
        <v>-4000</v>
      </c>
      <c r="K304" s="32">
        <f t="shared" si="40"/>
        <v>4</v>
      </c>
    </row>
    <row r="305" spans="1:11" s="32" customFormat="1" x14ac:dyDescent="0.25">
      <c r="A305" s="28">
        <v>31</v>
      </c>
      <c r="B305" s="42" t="s">
        <v>377</v>
      </c>
      <c r="C305" s="28" t="s">
        <v>12</v>
      </c>
      <c r="D305" s="28">
        <v>5000</v>
      </c>
      <c r="E305" s="57">
        <v>4000</v>
      </c>
      <c r="F305" s="67"/>
      <c r="G305" s="57"/>
      <c r="H305" s="30">
        <f t="shared" si="52"/>
        <v>-5000</v>
      </c>
      <c r="I305" s="57">
        <f t="shared" si="53"/>
        <v>-4000</v>
      </c>
      <c r="K305" s="32">
        <f t="shared" si="40"/>
        <v>4</v>
      </c>
    </row>
    <row r="306" spans="1:11" s="32" customFormat="1" ht="40.5" x14ac:dyDescent="0.25">
      <c r="A306" s="28">
        <v>32</v>
      </c>
      <c r="B306" s="42" t="s">
        <v>378</v>
      </c>
      <c r="C306" s="28" t="s">
        <v>12</v>
      </c>
      <c r="D306" s="28">
        <v>525</v>
      </c>
      <c r="E306" s="57">
        <v>436.8</v>
      </c>
      <c r="F306" s="67">
        <v>809</v>
      </c>
      <c r="G306" s="57">
        <v>673.1</v>
      </c>
      <c r="H306" s="30">
        <f t="shared" si="52"/>
        <v>284</v>
      </c>
      <c r="I306" s="57">
        <f t="shared" si="53"/>
        <v>236.3</v>
      </c>
      <c r="K306" s="32">
        <f t="shared" si="40"/>
        <v>0.43680000000000002</v>
      </c>
    </row>
    <row r="307" spans="1:11" s="32" customFormat="1" ht="40.5" x14ac:dyDescent="0.25">
      <c r="A307" s="28">
        <v>33</v>
      </c>
      <c r="B307" s="42" t="s">
        <v>379</v>
      </c>
      <c r="C307" s="28" t="s">
        <v>12</v>
      </c>
      <c r="D307" s="28">
        <v>525</v>
      </c>
      <c r="E307" s="57">
        <v>436.8</v>
      </c>
      <c r="F307" s="67">
        <v>105</v>
      </c>
      <c r="G307" s="57">
        <v>87.4</v>
      </c>
      <c r="H307" s="30">
        <f t="shared" si="52"/>
        <v>-420</v>
      </c>
      <c r="I307" s="57">
        <f t="shared" si="53"/>
        <v>-349.4</v>
      </c>
      <c r="K307" s="32">
        <f t="shared" si="40"/>
        <v>0.43680000000000002</v>
      </c>
    </row>
    <row r="308" spans="1:11" s="32" customFormat="1" x14ac:dyDescent="0.25">
      <c r="A308" s="28">
        <v>34</v>
      </c>
      <c r="B308" s="42" t="s">
        <v>265</v>
      </c>
      <c r="C308" s="28" t="s">
        <v>12</v>
      </c>
      <c r="D308" s="28">
        <v>500</v>
      </c>
      <c r="E308" s="57">
        <v>260</v>
      </c>
      <c r="F308" s="67">
        <v>3475</v>
      </c>
      <c r="G308" s="57">
        <v>1807</v>
      </c>
      <c r="H308" s="30">
        <f t="shared" ref="H308:H345" si="54">F308-D308</f>
        <v>2975</v>
      </c>
      <c r="I308" s="57">
        <f t="shared" ref="I308:I345" si="55">G308-E308</f>
        <v>1547</v>
      </c>
      <c r="K308" s="32">
        <f t="shared" ref="K308:K345" si="56">+E308/1000</f>
        <v>0.26</v>
      </c>
    </row>
    <row r="309" spans="1:11" s="32" customFormat="1" x14ac:dyDescent="0.25">
      <c r="A309" s="28">
        <v>35</v>
      </c>
      <c r="B309" s="42" t="s">
        <v>415</v>
      </c>
      <c r="C309" s="28" t="s">
        <v>12</v>
      </c>
      <c r="D309" s="28"/>
      <c r="E309" s="57"/>
      <c r="F309" s="67">
        <v>42</v>
      </c>
      <c r="G309" s="57">
        <v>42</v>
      </c>
      <c r="H309" s="30">
        <f t="shared" si="54"/>
        <v>42</v>
      </c>
      <c r="I309" s="57">
        <f t="shared" si="55"/>
        <v>42</v>
      </c>
      <c r="K309" s="32">
        <f t="shared" si="56"/>
        <v>0</v>
      </c>
    </row>
    <row r="310" spans="1:11" s="32" customFormat="1" x14ac:dyDescent="0.25">
      <c r="A310" s="28">
        <v>36</v>
      </c>
      <c r="B310" s="42" t="s">
        <v>416</v>
      </c>
      <c r="C310" s="28" t="s">
        <v>12</v>
      </c>
      <c r="D310" s="28"/>
      <c r="E310" s="57"/>
      <c r="F310" s="67">
        <v>114</v>
      </c>
      <c r="G310" s="57">
        <v>96.9</v>
      </c>
      <c r="H310" s="30">
        <f t="shared" si="54"/>
        <v>114</v>
      </c>
      <c r="I310" s="57">
        <f t="shared" si="55"/>
        <v>96.9</v>
      </c>
      <c r="K310" s="32">
        <f t="shared" si="56"/>
        <v>0</v>
      </c>
    </row>
    <row r="311" spans="1:11" s="32" customFormat="1" x14ac:dyDescent="0.25">
      <c r="A311" s="28">
        <v>37</v>
      </c>
      <c r="B311" s="42" t="s">
        <v>417</v>
      </c>
      <c r="C311" s="28" t="s">
        <v>12</v>
      </c>
      <c r="D311" s="28"/>
      <c r="E311" s="57"/>
      <c r="F311" s="67">
        <v>113</v>
      </c>
      <c r="G311" s="57">
        <v>508.5</v>
      </c>
      <c r="H311" s="30">
        <f t="shared" si="54"/>
        <v>113</v>
      </c>
      <c r="I311" s="57">
        <f t="shared" si="55"/>
        <v>508.5</v>
      </c>
      <c r="K311" s="32">
        <f t="shared" si="56"/>
        <v>0</v>
      </c>
    </row>
    <row r="312" spans="1:11" s="32" customFormat="1" x14ac:dyDescent="0.25">
      <c r="A312" s="28">
        <v>38</v>
      </c>
      <c r="B312" s="42" t="s">
        <v>418</v>
      </c>
      <c r="C312" s="28" t="s">
        <v>12</v>
      </c>
      <c r="D312" s="28"/>
      <c r="E312" s="57"/>
      <c r="F312" s="67">
        <v>44</v>
      </c>
      <c r="G312" s="57">
        <v>13.7</v>
      </c>
      <c r="H312" s="30">
        <f t="shared" si="54"/>
        <v>44</v>
      </c>
      <c r="I312" s="57">
        <f t="shared" si="55"/>
        <v>13.7</v>
      </c>
      <c r="K312" s="32">
        <f t="shared" si="56"/>
        <v>0</v>
      </c>
    </row>
    <row r="313" spans="1:11" s="32" customFormat="1" x14ac:dyDescent="0.25">
      <c r="A313" s="28">
        <v>39</v>
      </c>
      <c r="B313" s="42" t="s">
        <v>419</v>
      </c>
      <c r="C313" s="28" t="s">
        <v>12</v>
      </c>
      <c r="D313" s="28"/>
      <c r="E313" s="57"/>
      <c r="F313" s="67">
        <v>66</v>
      </c>
      <c r="G313" s="57">
        <v>33</v>
      </c>
      <c r="H313" s="30">
        <f t="shared" si="54"/>
        <v>66</v>
      </c>
      <c r="I313" s="57">
        <f t="shared" si="55"/>
        <v>33</v>
      </c>
      <c r="K313" s="32">
        <f t="shared" si="56"/>
        <v>0</v>
      </c>
    </row>
    <row r="314" spans="1:11" s="32" customFormat="1" x14ac:dyDescent="0.25">
      <c r="A314" s="28">
        <v>40</v>
      </c>
      <c r="B314" s="42" t="s">
        <v>158</v>
      </c>
      <c r="C314" s="28" t="s">
        <v>12</v>
      </c>
      <c r="D314" s="28"/>
      <c r="E314" s="57"/>
      <c r="F314" s="67">
        <v>648</v>
      </c>
      <c r="G314" s="57">
        <v>200.9</v>
      </c>
      <c r="H314" s="30">
        <f t="shared" si="54"/>
        <v>648</v>
      </c>
      <c r="I314" s="57">
        <f t="shared" si="55"/>
        <v>200.9</v>
      </c>
      <c r="K314" s="32">
        <f t="shared" si="56"/>
        <v>0</v>
      </c>
    </row>
    <row r="315" spans="1:11" s="32" customFormat="1" x14ac:dyDescent="0.25">
      <c r="A315" s="28">
        <v>41</v>
      </c>
      <c r="B315" s="42" t="s">
        <v>159</v>
      </c>
      <c r="C315" s="28" t="s">
        <v>12</v>
      </c>
      <c r="D315" s="28"/>
      <c r="E315" s="57"/>
      <c r="F315" s="67">
        <v>627</v>
      </c>
      <c r="G315" s="57">
        <v>69</v>
      </c>
      <c r="H315" s="30">
        <f t="shared" si="54"/>
        <v>627</v>
      </c>
      <c r="I315" s="57">
        <f t="shared" si="55"/>
        <v>69</v>
      </c>
      <c r="K315" s="32">
        <f t="shared" si="56"/>
        <v>0</v>
      </c>
    </row>
    <row r="316" spans="1:11" s="32" customFormat="1" ht="27" x14ac:dyDescent="0.25">
      <c r="A316" s="28">
        <v>42</v>
      </c>
      <c r="B316" s="42" t="s">
        <v>161</v>
      </c>
      <c r="C316" s="28" t="s">
        <v>12</v>
      </c>
      <c r="D316" s="28"/>
      <c r="E316" s="57"/>
      <c r="F316" s="67">
        <v>28</v>
      </c>
      <c r="G316" s="57">
        <v>127.3</v>
      </c>
      <c r="H316" s="30">
        <f t="shared" si="54"/>
        <v>28</v>
      </c>
      <c r="I316" s="57">
        <f t="shared" si="55"/>
        <v>127.3</v>
      </c>
      <c r="K316" s="32">
        <f t="shared" si="56"/>
        <v>0</v>
      </c>
    </row>
    <row r="317" spans="1:11" s="32" customFormat="1" x14ac:dyDescent="0.25">
      <c r="A317" s="28">
        <v>43</v>
      </c>
      <c r="B317" s="42" t="s">
        <v>162</v>
      </c>
      <c r="C317" s="28" t="s">
        <v>12</v>
      </c>
      <c r="D317" s="28"/>
      <c r="E317" s="57"/>
      <c r="F317" s="67">
        <v>15</v>
      </c>
      <c r="G317" s="57">
        <v>14.5</v>
      </c>
      <c r="H317" s="30">
        <f t="shared" si="54"/>
        <v>15</v>
      </c>
      <c r="I317" s="57">
        <f t="shared" si="55"/>
        <v>14.5</v>
      </c>
      <c r="K317" s="32">
        <f t="shared" si="56"/>
        <v>0</v>
      </c>
    </row>
    <row r="318" spans="1:11" s="32" customFormat="1" x14ac:dyDescent="0.25">
      <c r="A318" s="28">
        <v>44</v>
      </c>
      <c r="B318" s="42" t="s">
        <v>164</v>
      </c>
      <c r="C318" s="28" t="s">
        <v>12</v>
      </c>
      <c r="D318" s="28"/>
      <c r="E318" s="57"/>
      <c r="F318" s="67">
        <v>30</v>
      </c>
      <c r="G318" s="57">
        <v>4.5</v>
      </c>
      <c r="H318" s="30">
        <f t="shared" si="54"/>
        <v>30</v>
      </c>
      <c r="I318" s="57">
        <f t="shared" si="55"/>
        <v>4.5</v>
      </c>
      <c r="K318" s="32">
        <f t="shared" si="56"/>
        <v>0</v>
      </c>
    </row>
    <row r="319" spans="1:11" s="32" customFormat="1" x14ac:dyDescent="0.25">
      <c r="A319" s="28">
        <v>45</v>
      </c>
      <c r="B319" s="42" t="s">
        <v>174</v>
      </c>
      <c r="C319" s="28" t="s">
        <v>12</v>
      </c>
      <c r="D319" s="28"/>
      <c r="E319" s="57"/>
      <c r="F319" s="67">
        <v>166</v>
      </c>
      <c r="G319" s="57">
        <v>224.1</v>
      </c>
      <c r="H319" s="30">
        <f t="shared" si="54"/>
        <v>166</v>
      </c>
      <c r="I319" s="57">
        <f t="shared" si="55"/>
        <v>224.1</v>
      </c>
      <c r="K319" s="32">
        <f t="shared" si="56"/>
        <v>0</v>
      </c>
    </row>
    <row r="320" spans="1:11" s="32" customFormat="1" x14ac:dyDescent="0.25">
      <c r="A320" s="28">
        <v>46</v>
      </c>
      <c r="B320" s="42" t="s">
        <v>198</v>
      </c>
      <c r="C320" s="28" t="s">
        <v>12</v>
      </c>
      <c r="D320" s="28"/>
      <c r="E320" s="57"/>
      <c r="F320" s="67">
        <v>18</v>
      </c>
      <c r="G320" s="57">
        <v>3.6</v>
      </c>
      <c r="H320" s="30">
        <f t="shared" si="54"/>
        <v>18</v>
      </c>
      <c r="I320" s="57">
        <f t="shared" si="55"/>
        <v>3.6</v>
      </c>
      <c r="K320" s="32">
        <f t="shared" si="56"/>
        <v>0</v>
      </c>
    </row>
    <row r="321" spans="1:11" s="32" customFormat="1" ht="40.5" x14ac:dyDescent="0.25">
      <c r="A321" s="28">
        <v>47</v>
      </c>
      <c r="B321" s="42" t="s">
        <v>291</v>
      </c>
      <c r="C321" s="28" t="s">
        <v>12</v>
      </c>
      <c r="D321" s="28"/>
      <c r="E321" s="57"/>
      <c r="F321" s="67">
        <v>17</v>
      </c>
      <c r="G321" s="57">
        <v>119</v>
      </c>
      <c r="H321" s="30">
        <f t="shared" si="54"/>
        <v>17</v>
      </c>
      <c r="I321" s="57">
        <f t="shared" si="55"/>
        <v>119</v>
      </c>
      <c r="K321" s="32">
        <f t="shared" si="56"/>
        <v>0</v>
      </c>
    </row>
    <row r="322" spans="1:11" s="32" customFormat="1" x14ac:dyDescent="0.25">
      <c r="A322" s="28">
        <v>48</v>
      </c>
      <c r="B322" s="42" t="s">
        <v>145</v>
      </c>
      <c r="C322" s="28" t="s">
        <v>12</v>
      </c>
      <c r="D322" s="28"/>
      <c r="E322" s="57"/>
      <c r="F322" s="67">
        <v>6</v>
      </c>
      <c r="G322" s="57">
        <v>10.5</v>
      </c>
      <c r="H322" s="30">
        <f t="shared" si="54"/>
        <v>6</v>
      </c>
      <c r="I322" s="57">
        <f t="shared" si="55"/>
        <v>10.5</v>
      </c>
      <c r="K322" s="32">
        <f t="shared" si="56"/>
        <v>0</v>
      </c>
    </row>
    <row r="323" spans="1:11" s="32" customFormat="1" x14ac:dyDescent="0.25">
      <c r="A323" s="28">
        <v>49</v>
      </c>
      <c r="B323" s="42" t="s">
        <v>155</v>
      </c>
      <c r="C323" s="28" t="s">
        <v>12</v>
      </c>
      <c r="D323" s="28"/>
      <c r="E323" s="57"/>
      <c r="F323" s="67">
        <v>68</v>
      </c>
      <c r="G323" s="57">
        <v>85</v>
      </c>
      <c r="H323" s="30">
        <f t="shared" si="54"/>
        <v>68</v>
      </c>
      <c r="I323" s="57">
        <f t="shared" si="55"/>
        <v>85</v>
      </c>
      <c r="K323" s="32">
        <f t="shared" si="56"/>
        <v>0</v>
      </c>
    </row>
    <row r="324" spans="1:11" s="32" customFormat="1" x14ac:dyDescent="0.25">
      <c r="A324" s="28">
        <v>50</v>
      </c>
      <c r="B324" s="42" t="s">
        <v>163</v>
      </c>
      <c r="C324" s="28" t="s">
        <v>12</v>
      </c>
      <c r="D324" s="28"/>
      <c r="E324" s="57"/>
      <c r="F324" s="67">
        <v>11</v>
      </c>
      <c r="G324" s="57">
        <v>8.8000000000000007</v>
      </c>
      <c r="H324" s="30">
        <f t="shared" si="54"/>
        <v>11</v>
      </c>
      <c r="I324" s="57">
        <f t="shared" si="55"/>
        <v>8.8000000000000007</v>
      </c>
      <c r="K324" s="32">
        <f t="shared" si="56"/>
        <v>0</v>
      </c>
    </row>
    <row r="325" spans="1:11" s="32" customFormat="1" ht="27" x14ac:dyDescent="0.25">
      <c r="A325" s="28">
        <v>51</v>
      </c>
      <c r="B325" s="42" t="s">
        <v>294</v>
      </c>
      <c r="C325" s="28" t="s">
        <v>12</v>
      </c>
      <c r="D325" s="28"/>
      <c r="E325" s="57"/>
      <c r="F325" s="67">
        <v>22</v>
      </c>
      <c r="G325" s="57">
        <v>154</v>
      </c>
      <c r="H325" s="30">
        <f t="shared" si="54"/>
        <v>22</v>
      </c>
      <c r="I325" s="57">
        <f t="shared" si="55"/>
        <v>154</v>
      </c>
      <c r="K325" s="32">
        <f t="shared" si="56"/>
        <v>0</v>
      </c>
    </row>
    <row r="326" spans="1:11" s="32" customFormat="1" x14ac:dyDescent="0.25">
      <c r="A326" s="28">
        <v>52</v>
      </c>
      <c r="B326" s="42" t="s">
        <v>398</v>
      </c>
      <c r="C326" s="28" t="s">
        <v>12</v>
      </c>
      <c r="D326" s="28"/>
      <c r="E326" s="57"/>
      <c r="F326" s="67">
        <v>28</v>
      </c>
      <c r="G326" s="57">
        <v>224</v>
      </c>
      <c r="H326" s="30">
        <f t="shared" si="54"/>
        <v>28</v>
      </c>
      <c r="I326" s="57">
        <f t="shared" si="55"/>
        <v>224</v>
      </c>
      <c r="K326" s="32">
        <f t="shared" si="56"/>
        <v>0</v>
      </c>
    </row>
    <row r="327" spans="1:11" s="32" customFormat="1" x14ac:dyDescent="0.25">
      <c r="A327" s="28">
        <v>53</v>
      </c>
      <c r="B327" s="42" t="s">
        <v>399</v>
      </c>
      <c r="C327" s="28" t="s">
        <v>12</v>
      </c>
      <c r="D327" s="28"/>
      <c r="E327" s="57"/>
      <c r="F327" s="67">
        <v>6</v>
      </c>
      <c r="G327" s="57">
        <v>53.8</v>
      </c>
      <c r="H327" s="30">
        <f t="shared" si="54"/>
        <v>6</v>
      </c>
      <c r="I327" s="57">
        <f t="shared" si="55"/>
        <v>53.8</v>
      </c>
      <c r="K327" s="32">
        <f t="shared" si="56"/>
        <v>0</v>
      </c>
    </row>
    <row r="328" spans="1:11" s="32" customFormat="1" x14ac:dyDescent="0.25">
      <c r="A328" s="28">
        <v>54</v>
      </c>
      <c r="B328" s="42" t="s">
        <v>400</v>
      </c>
      <c r="C328" s="28" t="s">
        <v>12</v>
      </c>
      <c r="D328" s="28"/>
      <c r="E328" s="57"/>
      <c r="F328" s="67">
        <v>6</v>
      </c>
      <c r="G328" s="57">
        <v>132</v>
      </c>
      <c r="H328" s="30">
        <f t="shared" si="54"/>
        <v>6</v>
      </c>
      <c r="I328" s="57">
        <f t="shared" si="55"/>
        <v>132</v>
      </c>
      <c r="K328" s="32">
        <f t="shared" si="56"/>
        <v>0</v>
      </c>
    </row>
    <row r="329" spans="1:11" s="32" customFormat="1" x14ac:dyDescent="0.25">
      <c r="A329" s="28">
        <v>55</v>
      </c>
      <c r="B329" s="42" t="s">
        <v>401</v>
      </c>
      <c r="C329" s="28" t="s">
        <v>12</v>
      </c>
      <c r="D329" s="28"/>
      <c r="E329" s="57"/>
      <c r="F329" s="67">
        <v>1760</v>
      </c>
      <c r="G329" s="57">
        <v>1464.3</v>
      </c>
      <c r="H329" s="30">
        <f t="shared" si="54"/>
        <v>1760</v>
      </c>
      <c r="I329" s="57">
        <f t="shared" si="55"/>
        <v>1464.3</v>
      </c>
      <c r="K329" s="32">
        <f t="shared" si="56"/>
        <v>0</v>
      </c>
    </row>
    <row r="330" spans="1:11" s="32" customFormat="1" x14ac:dyDescent="0.25">
      <c r="A330" s="28">
        <v>56</v>
      </c>
      <c r="B330" s="42" t="s">
        <v>402</v>
      </c>
      <c r="C330" s="28" t="s">
        <v>12</v>
      </c>
      <c r="D330" s="28"/>
      <c r="E330" s="57"/>
      <c r="F330" s="67">
        <v>176</v>
      </c>
      <c r="G330" s="57">
        <v>1232</v>
      </c>
      <c r="H330" s="30">
        <f t="shared" si="54"/>
        <v>176</v>
      </c>
      <c r="I330" s="57">
        <f t="shared" si="55"/>
        <v>1232</v>
      </c>
      <c r="K330" s="32">
        <f t="shared" si="56"/>
        <v>0</v>
      </c>
    </row>
    <row r="331" spans="1:11" s="32" customFormat="1" x14ac:dyDescent="0.25">
      <c r="A331" s="28">
        <v>57</v>
      </c>
      <c r="B331" s="42" t="s">
        <v>403</v>
      </c>
      <c r="C331" s="28" t="s">
        <v>12</v>
      </c>
      <c r="D331" s="28"/>
      <c r="E331" s="57"/>
      <c r="F331" s="67">
        <v>55</v>
      </c>
      <c r="G331" s="57">
        <v>385</v>
      </c>
      <c r="H331" s="30">
        <f t="shared" si="54"/>
        <v>55</v>
      </c>
      <c r="I331" s="57">
        <f t="shared" si="55"/>
        <v>385</v>
      </c>
      <c r="K331" s="32">
        <f t="shared" si="56"/>
        <v>0</v>
      </c>
    </row>
    <row r="332" spans="1:11" s="32" customFormat="1" x14ac:dyDescent="0.25">
      <c r="A332" s="28">
        <v>58</v>
      </c>
      <c r="B332" s="42" t="s">
        <v>404</v>
      </c>
      <c r="C332" s="28" t="s">
        <v>12</v>
      </c>
      <c r="D332" s="28"/>
      <c r="E332" s="57"/>
      <c r="F332" s="67">
        <v>18</v>
      </c>
      <c r="G332" s="57">
        <v>90</v>
      </c>
      <c r="H332" s="30">
        <f t="shared" si="54"/>
        <v>18</v>
      </c>
      <c r="I332" s="57">
        <f t="shared" si="55"/>
        <v>90</v>
      </c>
      <c r="K332" s="32">
        <f t="shared" si="56"/>
        <v>0</v>
      </c>
    </row>
    <row r="333" spans="1:11" s="32" customFormat="1" x14ac:dyDescent="0.25">
      <c r="A333" s="28">
        <v>59</v>
      </c>
      <c r="B333" s="42" t="s">
        <v>405</v>
      </c>
      <c r="C333" s="28" t="s">
        <v>12</v>
      </c>
      <c r="D333" s="28"/>
      <c r="E333" s="57"/>
      <c r="F333" s="67">
        <v>4</v>
      </c>
      <c r="G333" s="57">
        <v>0.6</v>
      </c>
      <c r="H333" s="30">
        <f t="shared" si="54"/>
        <v>4</v>
      </c>
      <c r="I333" s="57">
        <f t="shared" si="55"/>
        <v>0.6</v>
      </c>
      <c r="K333" s="32">
        <f t="shared" si="56"/>
        <v>0</v>
      </c>
    </row>
    <row r="334" spans="1:11" s="32" customFormat="1" x14ac:dyDescent="0.25">
      <c r="A334" s="28">
        <v>60</v>
      </c>
      <c r="B334" s="42" t="s">
        <v>406</v>
      </c>
      <c r="C334" s="28" t="s">
        <v>12</v>
      </c>
      <c r="D334" s="28"/>
      <c r="E334" s="57"/>
      <c r="F334" s="67">
        <v>2</v>
      </c>
      <c r="G334" s="57">
        <v>8.1999999999999993</v>
      </c>
      <c r="H334" s="30">
        <f t="shared" si="54"/>
        <v>2</v>
      </c>
      <c r="I334" s="57">
        <f t="shared" si="55"/>
        <v>8.1999999999999993</v>
      </c>
      <c r="K334" s="32">
        <f t="shared" si="56"/>
        <v>0</v>
      </c>
    </row>
    <row r="335" spans="1:11" s="32" customFormat="1" x14ac:dyDescent="0.25">
      <c r="A335" s="28">
        <v>61</v>
      </c>
      <c r="B335" s="42" t="s">
        <v>407</v>
      </c>
      <c r="C335" s="28" t="s">
        <v>12</v>
      </c>
      <c r="D335" s="28"/>
      <c r="E335" s="57"/>
      <c r="F335" s="67">
        <v>24</v>
      </c>
      <c r="G335" s="57">
        <v>139.19999999999999</v>
      </c>
      <c r="H335" s="30">
        <f t="shared" si="54"/>
        <v>24</v>
      </c>
      <c r="I335" s="57">
        <f t="shared" si="55"/>
        <v>139.19999999999999</v>
      </c>
      <c r="K335" s="32">
        <f t="shared" si="56"/>
        <v>0</v>
      </c>
    </row>
    <row r="336" spans="1:11" s="32" customFormat="1" x14ac:dyDescent="0.25">
      <c r="A336" s="28">
        <v>62</v>
      </c>
      <c r="B336" s="42" t="s">
        <v>163</v>
      </c>
      <c r="C336" s="28" t="s">
        <v>12</v>
      </c>
      <c r="D336" s="28"/>
      <c r="E336" s="57"/>
      <c r="F336" s="67">
        <v>17</v>
      </c>
      <c r="G336" s="57">
        <v>6.8</v>
      </c>
      <c r="H336" s="30">
        <f t="shared" si="54"/>
        <v>17</v>
      </c>
      <c r="I336" s="57">
        <f t="shared" si="55"/>
        <v>6.8</v>
      </c>
      <c r="K336" s="32">
        <f t="shared" si="56"/>
        <v>0</v>
      </c>
    </row>
    <row r="337" spans="1:11" s="32" customFormat="1" ht="27" x14ac:dyDescent="0.25">
      <c r="A337" s="28">
        <v>63</v>
      </c>
      <c r="B337" s="42" t="s">
        <v>264</v>
      </c>
      <c r="C337" s="28" t="s">
        <v>12</v>
      </c>
      <c r="D337" s="28"/>
      <c r="E337" s="57"/>
      <c r="F337" s="67">
        <v>51</v>
      </c>
      <c r="G337" s="57">
        <v>76.5</v>
      </c>
      <c r="H337" s="30">
        <f t="shared" si="54"/>
        <v>51</v>
      </c>
      <c r="I337" s="57">
        <f t="shared" si="55"/>
        <v>76.5</v>
      </c>
      <c r="K337" s="32">
        <f t="shared" si="56"/>
        <v>0</v>
      </c>
    </row>
    <row r="338" spans="1:11" s="32" customFormat="1" x14ac:dyDescent="0.25">
      <c r="A338" s="28">
        <v>64</v>
      </c>
      <c r="B338" s="42" t="s">
        <v>194</v>
      </c>
      <c r="C338" s="28" t="s">
        <v>12</v>
      </c>
      <c r="D338" s="28"/>
      <c r="E338" s="57"/>
      <c r="F338" s="67">
        <v>64</v>
      </c>
      <c r="G338" s="57">
        <v>16</v>
      </c>
      <c r="H338" s="30">
        <f t="shared" si="54"/>
        <v>64</v>
      </c>
      <c r="I338" s="57">
        <f t="shared" si="55"/>
        <v>16</v>
      </c>
      <c r="K338" s="32">
        <f t="shared" si="56"/>
        <v>0</v>
      </c>
    </row>
    <row r="339" spans="1:11" s="32" customFormat="1" x14ac:dyDescent="0.25">
      <c r="A339" s="28">
        <v>65</v>
      </c>
      <c r="B339" s="42" t="s">
        <v>408</v>
      </c>
      <c r="C339" s="28" t="s">
        <v>12</v>
      </c>
      <c r="D339" s="28"/>
      <c r="E339" s="57"/>
      <c r="F339" s="67">
        <v>17</v>
      </c>
      <c r="G339" s="57">
        <v>11.5</v>
      </c>
      <c r="H339" s="30">
        <f t="shared" si="54"/>
        <v>17</v>
      </c>
      <c r="I339" s="57">
        <f t="shared" si="55"/>
        <v>11.5</v>
      </c>
      <c r="K339" s="32">
        <f t="shared" si="56"/>
        <v>0</v>
      </c>
    </row>
    <row r="340" spans="1:11" s="32" customFormat="1" x14ac:dyDescent="0.25">
      <c r="A340" s="28">
        <v>66</v>
      </c>
      <c r="B340" s="42" t="s">
        <v>409</v>
      </c>
      <c r="C340" s="28" t="s">
        <v>12</v>
      </c>
      <c r="D340" s="28"/>
      <c r="E340" s="57"/>
      <c r="F340" s="67">
        <v>11</v>
      </c>
      <c r="G340" s="57">
        <v>55</v>
      </c>
      <c r="H340" s="30">
        <f t="shared" si="54"/>
        <v>11</v>
      </c>
      <c r="I340" s="57">
        <f t="shared" si="55"/>
        <v>55</v>
      </c>
      <c r="K340" s="32">
        <f t="shared" si="56"/>
        <v>0</v>
      </c>
    </row>
    <row r="341" spans="1:11" s="32" customFormat="1" x14ac:dyDescent="0.25">
      <c r="A341" s="28">
        <v>67</v>
      </c>
      <c r="B341" s="42" t="s">
        <v>410</v>
      </c>
      <c r="C341" s="28" t="s">
        <v>12</v>
      </c>
      <c r="D341" s="28"/>
      <c r="E341" s="57"/>
      <c r="F341" s="67">
        <v>44</v>
      </c>
      <c r="G341" s="57">
        <v>220</v>
      </c>
      <c r="H341" s="30">
        <f t="shared" si="54"/>
        <v>44</v>
      </c>
      <c r="I341" s="57">
        <f t="shared" si="55"/>
        <v>220</v>
      </c>
      <c r="K341" s="32">
        <f t="shared" si="56"/>
        <v>0</v>
      </c>
    </row>
    <row r="342" spans="1:11" s="32" customFormat="1" ht="27" x14ac:dyDescent="0.25">
      <c r="A342" s="28">
        <v>68</v>
      </c>
      <c r="B342" s="42" t="s">
        <v>411</v>
      </c>
      <c r="C342" s="28" t="s">
        <v>12</v>
      </c>
      <c r="D342" s="28"/>
      <c r="E342" s="57"/>
      <c r="F342" s="67">
        <v>44</v>
      </c>
      <c r="G342" s="57">
        <v>132</v>
      </c>
      <c r="H342" s="30">
        <f t="shared" si="54"/>
        <v>44</v>
      </c>
      <c r="I342" s="57">
        <f t="shared" si="55"/>
        <v>132</v>
      </c>
      <c r="K342" s="32">
        <f t="shared" si="56"/>
        <v>0</v>
      </c>
    </row>
    <row r="343" spans="1:11" s="32" customFormat="1" x14ac:dyDescent="0.25">
      <c r="A343" s="28">
        <v>69</v>
      </c>
      <c r="B343" s="42" t="s">
        <v>412</v>
      </c>
      <c r="C343" s="28" t="s">
        <v>12</v>
      </c>
      <c r="D343" s="28"/>
      <c r="E343" s="57"/>
      <c r="F343" s="67">
        <v>11</v>
      </c>
      <c r="G343" s="57">
        <v>5.5</v>
      </c>
      <c r="H343" s="30">
        <f t="shared" si="54"/>
        <v>11</v>
      </c>
      <c r="I343" s="57">
        <f t="shared" si="55"/>
        <v>5.5</v>
      </c>
      <c r="K343" s="32">
        <f t="shared" si="56"/>
        <v>0</v>
      </c>
    </row>
    <row r="344" spans="1:11" s="32" customFormat="1" x14ac:dyDescent="0.25">
      <c r="A344" s="28">
        <v>70</v>
      </c>
      <c r="B344" s="42" t="s">
        <v>413</v>
      </c>
      <c r="C344" s="28" t="s">
        <v>12</v>
      </c>
      <c r="D344" s="28"/>
      <c r="E344" s="57"/>
      <c r="F344" s="67">
        <v>33</v>
      </c>
      <c r="G344" s="57">
        <v>132</v>
      </c>
      <c r="H344" s="30">
        <f t="shared" si="54"/>
        <v>33</v>
      </c>
      <c r="I344" s="57">
        <f t="shared" si="55"/>
        <v>132</v>
      </c>
      <c r="K344" s="32">
        <f t="shared" si="56"/>
        <v>0</v>
      </c>
    </row>
    <row r="345" spans="1:11" s="32" customFormat="1" x14ac:dyDescent="0.25">
      <c r="A345" s="28">
        <v>71</v>
      </c>
      <c r="B345" s="42" t="s">
        <v>414</v>
      </c>
      <c r="C345" s="28" t="s">
        <v>12</v>
      </c>
      <c r="D345" s="28"/>
      <c r="E345" s="57"/>
      <c r="F345" s="67">
        <v>31</v>
      </c>
      <c r="G345" s="57">
        <v>155</v>
      </c>
      <c r="H345" s="30">
        <f t="shared" si="54"/>
        <v>31</v>
      </c>
      <c r="I345" s="57">
        <f t="shared" si="55"/>
        <v>155</v>
      </c>
      <c r="K345" s="32">
        <f t="shared" si="56"/>
        <v>0</v>
      </c>
    </row>
    <row r="346" spans="1:11" s="27" customFormat="1" ht="23.25" customHeight="1" x14ac:dyDescent="0.25">
      <c r="A346" s="23">
        <v>17</v>
      </c>
      <c r="B346" s="51" t="s">
        <v>34</v>
      </c>
      <c r="C346" s="25">
        <v>4269</v>
      </c>
      <c r="D346" s="25"/>
      <c r="E346" s="56">
        <f>SUM(E349:E382)</f>
        <v>19961.599999999999</v>
      </c>
      <c r="F346" s="73"/>
      <c r="G346" s="56">
        <f>SUM(G349:G382)</f>
        <v>63642.2</v>
      </c>
      <c r="H346" s="26">
        <f t="shared" ref="H346:H376" si="57">F346-D346</f>
        <v>0</v>
      </c>
      <c r="I346" s="56">
        <f t="shared" ref="I346:I376" si="58">G346-E346</f>
        <v>43680.6</v>
      </c>
      <c r="K346" s="32">
        <f t="shared" si="40"/>
        <v>19.961599999999997</v>
      </c>
    </row>
    <row r="347" spans="1:11" s="32" customFormat="1" x14ac:dyDescent="0.25">
      <c r="A347" s="35"/>
      <c r="B347" s="29" t="s">
        <v>10</v>
      </c>
      <c r="C347" s="28"/>
      <c r="D347" s="28"/>
      <c r="E347" s="57"/>
      <c r="F347" s="67"/>
      <c r="G347" s="62"/>
      <c r="H347" s="30"/>
      <c r="I347" s="57"/>
      <c r="K347" s="32">
        <f t="shared" si="40"/>
        <v>0</v>
      </c>
    </row>
    <row r="348" spans="1:11" s="32" customFormat="1" x14ac:dyDescent="0.25">
      <c r="A348" s="36"/>
      <c r="B348" s="33" t="s">
        <v>11</v>
      </c>
      <c r="C348" s="28"/>
      <c r="D348" s="28"/>
      <c r="E348" s="57"/>
      <c r="F348" s="67"/>
      <c r="G348" s="62"/>
      <c r="H348" s="30"/>
      <c r="I348" s="57"/>
      <c r="K348" s="32">
        <f t="shared" si="40"/>
        <v>0</v>
      </c>
    </row>
    <row r="349" spans="1:11" s="32" customFormat="1" x14ac:dyDescent="0.25">
      <c r="A349" s="28">
        <v>1</v>
      </c>
      <c r="B349" s="42" t="s">
        <v>176</v>
      </c>
      <c r="C349" s="28" t="s">
        <v>12</v>
      </c>
      <c r="D349" s="28">
        <v>254</v>
      </c>
      <c r="E349" s="57">
        <v>599.6</v>
      </c>
      <c r="F349" s="67">
        <v>211</v>
      </c>
      <c r="G349" s="57">
        <v>498.2</v>
      </c>
      <c r="H349" s="30">
        <f t="shared" si="57"/>
        <v>-43</v>
      </c>
      <c r="I349" s="57">
        <f t="shared" si="58"/>
        <v>-101.40000000000003</v>
      </c>
      <c r="K349" s="32">
        <f t="shared" ref="K349:K411" si="59">+E349/1000</f>
        <v>0.59960000000000002</v>
      </c>
    </row>
    <row r="350" spans="1:11" s="32" customFormat="1" x14ac:dyDescent="0.25">
      <c r="A350" s="28">
        <v>2</v>
      </c>
      <c r="B350" s="42" t="s">
        <v>177</v>
      </c>
      <c r="C350" s="28" t="s">
        <v>12</v>
      </c>
      <c r="D350" s="28">
        <v>327</v>
      </c>
      <c r="E350" s="57">
        <v>485.6</v>
      </c>
      <c r="F350" s="67">
        <v>255</v>
      </c>
      <c r="G350" s="57">
        <v>378.7</v>
      </c>
      <c r="H350" s="30">
        <f t="shared" si="57"/>
        <v>-72</v>
      </c>
      <c r="I350" s="57">
        <f t="shared" si="58"/>
        <v>-106.90000000000003</v>
      </c>
      <c r="K350" s="32">
        <f t="shared" si="59"/>
        <v>0.48560000000000003</v>
      </c>
    </row>
    <row r="351" spans="1:11" s="32" customFormat="1" ht="27" x14ac:dyDescent="0.25">
      <c r="A351" s="28">
        <v>3</v>
      </c>
      <c r="B351" s="42" t="s">
        <v>178</v>
      </c>
      <c r="C351" s="28" t="s">
        <v>12</v>
      </c>
      <c r="D351" s="28">
        <v>106.5</v>
      </c>
      <c r="E351" s="57">
        <v>363.5</v>
      </c>
      <c r="F351" s="67">
        <v>118</v>
      </c>
      <c r="G351" s="57">
        <v>402.7</v>
      </c>
      <c r="H351" s="30">
        <f t="shared" si="57"/>
        <v>11.5</v>
      </c>
      <c r="I351" s="57">
        <f t="shared" si="58"/>
        <v>39.199999999999989</v>
      </c>
      <c r="K351" s="32">
        <f t="shared" si="59"/>
        <v>0.36349999999999999</v>
      </c>
    </row>
    <row r="352" spans="1:11" s="32" customFormat="1" ht="27" x14ac:dyDescent="0.25">
      <c r="A352" s="28">
        <v>4</v>
      </c>
      <c r="B352" s="42" t="s">
        <v>179</v>
      </c>
      <c r="C352" s="28" t="s">
        <v>12</v>
      </c>
      <c r="D352" s="28">
        <v>50</v>
      </c>
      <c r="E352" s="57">
        <v>511.6</v>
      </c>
      <c r="F352" s="67">
        <v>57</v>
      </c>
      <c r="G352" s="57">
        <v>583.29999999999995</v>
      </c>
      <c r="H352" s="30">
        <f t="shared" si="57"/>
        <v>7</v>
      </c>
      <c r="I352" s="57">
        <f t="shared" si="58"/>
        <v>71.699999999999932</v>
      </c>
      <c r="K352" s="32">
        <f t="shared" si="59"/>
        <v>0.51160000000000005</v>
      </c>
    </row>
    <row r="353" spans="1:11" s="32" customFormat="1" ht="27" x14ac:dyDescent="0.25">
      <c r="A353" s="28">
        <v>5</v>
      </c>
      <c r="B353" s="42" t="s">
        <v>180</v>
      </c>
      <c r="C353" s="28" t="s">
        <v>12</v>
      </c>
      <c r="D353" s="28">
        <v>33</v>
      </c>
      <c r="E353" s="57">
        <v>506.4</v>
      </c>
      <c r="F353" s="67">
        <v>37</v>
      </c>
      <c r="G353" s="57">
        <v>567.79999999999995</v>
      </c>
      <c r="H353" s="30">
        <f t="shared" si="57"/>
        <v>4</v>
      </c>
      <c r="I353" s="57">
        <f t="shared" si="58"/>
        <v>61.399999999999977</v>
      </c>
      <c r="K353" s="32">
        <f t="shared" si="59"/>
        <v>0.50639999999999996</v>
      </c>
    </row>
    <row r="354" spans="1:11" s="32" customFormat="1" x14ac:dyDescent="0.25">
      <c r="A354" s="28">
        <v>6</v>
      </c>
      <c r="B354" s="42" t="s">
        <v>181</v>
      </c>
      <c r="C354" s="28" t="s">
        <v>12</v>
      </c>
      <c r="D354" s="28">
        <v>253</v>
      </c>
      <c r="E354" s="57">
        <v>2105</v>
      </c>
      <c r="F354" s="67">
        <v>266</v>
      </c>
      <c r="G354" s="57">
        <v>2213.1</v>
      </c>
      <c r="H354" s="30">
        <f t="shared" si="57"/>
        <v>13</v>
      </c>
      <c r="I354" s="57">
        <f t="shared" si="58"/>
        <v>108.09999999999991</v>
      </c>
      <c r="K354" s="32">
        <f t="shared" si="59"/>
        <v>2.105</v>
      </c>
    </row>
    <row r="355" spans="1:11" s="32" customFormat="1" x14ac:dyDescent="0.25">
      <c r="A355" s="28">
        <v>7</v>
      </c>
      <c r="B355" s="42" t="s">
        <v>182</v>
      </c>
      <c r="C355" s="28" t="s">
        <v>12</v>
      </c>
      <c r="D355" s="28">
        <v>2330</v>
      </c>
      <c r="E355" s="57">
        <v>503.3</v>
      </c>
      <c r="F355" s="67">
        <v>2543</v>
      </c>
      <c r="G355" s="57">
        <v>549.29999999999995</v>
      </c>
      <c r="H355" s="30">
        <f t="shared" si="57"/>
        <v>213</v>
      </c>
      <c r="I355" s="57">
        <f t="shared" si="58"/>
        <v>45.999999999999943</v>
      </c>
      <c r="K355" s="32">
        <f t="shared" si="59"/>
        <v>0.50329999999999997</v>
      </c>
    </row>
    <row r="356" spans="1:11" s="32" customFormat="1" x14ac:dyDescent="0.25">
      <c r="A356" s="28">
        <v>8</v>
      </c>
      <c r="B356" s="42" t="s">
        <v>183</v>
      </c>
      <c r="C356" s="28" t="s">
        <v>12</v>
      </c>
      <c r="D356" s="28">
        <v>867</v>
      </c>
      <c r="E356" s="57">
        <v>24.3</v>
      </c>
      <c r="F356" s="67">
        <v>963</v>
      </c>
      <c r="G356" s="57">
        <v>27</v>
      </c>
      <c r="H356" s="30">
        <f t="shared" si="57"/>
        <v>96</v>
      </c>
      <c r="I356" s="57">
        <f t="shared" si="58"/>
        <v>2.6999999999999993</v>
      </c>
      <c r="K356" s="32">
        <f t="shared" si="59"/>
        <v>2.4300000000000002E-2</v>
      </c>
    </row>
    <row r="357" spans="1:11" s="32" customFormat="1" x14ac:dyDescent="0.25">
      <c r="A357" s="28">
        <v>9</v>
      </c>
      <c r="B357" s="42" t="s">
        <v>184</v>
      </c>
      <c r="C357" s="28" t="s">
        <v>12</v>
      </c>
      <c r="D357" s="28">
        <v>72</v>
      </c>
      <c r="E357" s="57">
        <v>1797.1</v>
      </c>
      <c r="F357" s="67">
        <v>70</v>
      </c>
      <c r="G357" s="57">
        <v>1747.2</v>
      </c>
      <c r="H357" s="30">
        <f t="shared" si="57"/>
        <v>-2</v>
      </c>
      <c r="I357" s="57">
        <f t="shared" si="58"/>
        <v>-49.899999999999864</v>
      </c>
      <c r="K357" s="32">
        <f t="shared" si="59"/>
        <v>1.7970999999999999</v>
      </c>
    </row>
    <row r="358" spans="1:11" s="32" customFormat="1" x14ac:dyDescent="0.25">
      <c r="A358" s="28">
        <v>10</v>
      </c>
      <c r="B358" s="42" t="s">
        <v>185</v>
      </c>
      <c r="C358" s="28" t="s">
        <v>12</v>
      </c>
      <c r="D358" s="28">
        <v>217</v>
      </c>
      <c r="E358" s="57">
        <v>731.1</v>
      </c>
      <c r="F358" s="67">
        <v>270</v>
      </c>
      <c r="G358" s="57">
        <v>909.6</v>
      </c>
      <c r="H358" s="30">
        <f t="shared" si="57"/>
        <v>53</v>
      </c>
      <c r="I358" s="57">
        <f t="shared" si="58"/>
        <v>178.5</v>
      </c>
      <c r="K358" s="32">
        <f t="shared" si="59"/>
        <v>0.73109999999999997</v>
      </c>
    </row>
    <row r="359" spans="1:11" s="32" customFormat="1" x14ac:dyDescent="0.25">
      <c r="A359" s="28">
        <v>11</v>
      </c>
      <c r="B359" s="42" t="s">
        <v>201</v>
      </c>
      <c r="C359" s="28" t="s">
        <v>12</v>
      </c>
      <c r="D359" s="28">
        <v>100</v>
      </c>
      <c r="E359" s="57">
        <v>486.7</v>
      </c>
      <c r="F359" s="67">
        <v>242</v>
      </c>
      <c r="G359" s="57">
        <v>1177.8</v>
      </c>
      <c r="H359" s="30">
        <f t="shared" si="57"/>
        <v>142</v>
      </c>
      <c r="I359" s="57">
        <f t="shared" si="58"/>
        <v>691.09999999999991</v>
      </c>
      <c r="K359" s="32">
        <f t="shared" si="59"/>
        <v>0.48669999999999997</v>
      </c>
    </row>
    <row r="360" spans="1:11" s="32" customFormat="1" x14ac:dyDescent="0.25">
      <c r="A360" s="28">
        <v>12</v>
      </c>
      <c r="B360" s="42" t="s">
        <v>186</v>
      </c>
      <c r="C360" s="28" t="s">
        <v>12</v>
      </c>
      <c r="D360" s="28">
        <v>83</v>
      </c>
      <c r="E360" s="57">
        <v>3124.1</v>
      </c>
      <c r="F360" s="67">
        <v>62</v>
      </c>
      <c r="G360" s="57">
        <v>2333.6999999999998</v>
      </c>
      <c r="H360" s="30">
        <f t="shared" si="57"/>
        <v>-21</v>
      </c>
      <c r="I360" s="57">
        <f t="shared" si="58"/>
        <v>-790.40000000000009</v>
      </c>
      <c r="K360" s="32">
        <f t="shared" si="59"/>
        <v>3.1240999999999999</v>
      </c>
    </row>
    <row r="361" spans="1:11" s="32" customFormat="1" x14ac:dyDescent="0.25">
      <c r="A361" s="28">
        <v>13</v>
      </c>
      <c r="B361" s="42" t="s">
        <v>187</v>
      </c>
      <c r="C361" s="28" t="s">
        <v>12</v>
      </c>
      <c r="D361" s="28">
        <v>33</v>
      </c>
      <c r="E361" s="57">
        <v>27.5</v>
      </c>
      <c r="F361" s="67"/>
      <c r="G361" s="57"/>
      <c r="H361" s="30">
        <f t="shared" si="57"/>
        <v>-33</v>
      </c>
      <c r="I361" s="57">
        <f t="shared" si="58"/>
        <v>-27.5</v>
      </c>
      <c r="K361" s="32">
        <f t="shared" si="59"/>
        <v>2.75E-2</v>
      </c>
    </row>
    <row r="362" spans="1:11" s="32" customFormat="1" ht="27" x14ac:dyDescent="0.25">
      <c r="A362" s="28">
        <v>14</v>
      </c>
      <c r="B362" s="42" t="s">
        <v>188</v>
      </c>
      <c r="C362" s="28" t="s">
        <v>12</v>
      </c>
      <c r="D362" s="28">
        <v>467</v>
      </c>
      <c r="E362" s="57">
        <v>12.6</v>
      </c>
      <c r="F362" s="67"/>
      <c r="G362" s="57"/>
      <c r="H362" s="30">
        <f t="shared" si="57"/>
        <v>-467</v>
      </c>
      <c r="I362" s="57">
        <f t="shared" si="58"/>
        <v>-12.6</v>
      </c>
      <c r="K362" s="32">
        <f t="shared" si="59"/>
        <v>1.26E-2</v>
      </c>
    </row>
    <row r="363" spans="1:11" s="32" customFormat="1" x14ac:dyDescent="0.25">
      <c r="A363" s="28">
        <v>15</v>
      </c>
      <c r="B363" s="42" t="s">
        <v>189</v>
      </c>
      <c r="C363" s="28" t="s">
        <v>12</v>
      </c>
      <c r="D363" s="28">
        <v>72</v>
      </c>
      <c r="E363" s="57">
        <v>77.900000000000006</v>
      </c>
      <c r="F363" s="67">
        <v>37</v>
      </c>
      <c r="G363" s="57">
        <v>40</v>
      </c>
      <c r="H363" s="30">
        <f t="shared" si="57"/>
        <v>-35</v>
      </c>
      <c r="I363" s="57">
        <f t="shared" si="58"/>
        <v>-37.900000000000006</v>
      </c>
      <c r="K363" s="32">
        <f t="shared" si="59"/>
        <v>7.7900000000000011E-2</v>
      </c>
    </row>
    <row r="364" spans="1:11" s="32" customFormat="1" x14ac:dyDescent="0.25">
      <c r="A364" s="28">
        <v>16</v>
      </c>
      <c r="B364" s="42" t="s">
        <v>202</v>
      </c>
      <c r="C364" s="28" t="s">
        <v>12</v>
      </c>
      <c r="D364" s="28">
        <v>73</v>
      </c>
      <c r="E364" s="57">
        <v>1032.5</v>
      </c>
      <c r="F364" s="67">
        <v>77</v>
      </c>
      <c r="G364" s="57">
        <v>1089.0999999999999</v>
      </c>
      <c r="H364" s="30">
        <f t="shared" si="57"/>
        <v>4</v>
      </c>
      <c r="I364" s="57">
        <f t="shared" si="58"/>
        <v>56.599999999999909</v>
      </c>
      <c r="K364" s="32">
        <f t="shared" si="59"/>
        <v>1.0325</v>
      </c>
    </row>
    <row r="365" spans="1:11" s="32" customFormat="1" x14ac:dyDescent="0.25">
      <c r="A365" s="28">
        <v>17</v>
      </c>
      <c r="B365" s="42" t="s">
        <v>191</v>
      </c>
      <c r="C365" s="28" t="s">
        <v>12</v>
      </c>
      <c r="D365" s="28">
        <v>715</v>
      </c>
      <c r="E365" s="57">
        <v>170.9</v>
      </c>
      <c r="F365" s="67">
        <v>1100</v>
      </c>
      <c r="G365" s="57">
        <v>262.89999999999998</v>
      </c>
      <c r="H365" s="30">
        <f t="shared" si="57"/>
        <v>385</v>
      </c>
      <c r="I365" s="57">
        <f t="shared" si="58"/>
        <v>91.999999999999972</v>
      </c>
      <c r="K365" s="32">
        <f t="shared" si="59"/>
        <v>0.1709</v>
      </c>
    </row>
    <row r="366" spans="1:11" s="32" customFormat="1" x14ac:dyDescent="0.25">
      <c r="A366" s="28">
        <v>18</v>
      </c>
      <c r="B366" s="42" t="s">
        <v>203</v>
      </c>
      <c r="C366" s="28" t="s">
        <v>12</v>
      </c>
      <c r="D366" s="28">
        <v>173</v>
      </c>
      <c r="E366" s="57">
        <v>561.4</v>
      </c>
      <c r="F366" s="67">
        <v>127</v>
      </c>
      <c r="G366" s="57">
        <v>412.1</v>
      </c>
      <c r="H366" s="30">
        <f t="shared" si="57"/>
        <v>-46</v>
      </c>
      <c r="I366" s="57">
        <f t="shared" si="58"/>
        <v>-149.29999999999995</v>
      </c>
      <c r="K366" s="32">
        <f t="shared" si="59"/>
        <v>0.56140000000000001</v>
      </c>
    </row>
    <row r="367" spans="1:11" s="32" customFormat="1" x14ac:dyDescent="0.25">
      <c r="A367" s="28">
        <v>19</v>
      </c>
      <c r="B367" s="42" t="s">
        <v>204</v>
      </c>
      <c r="C367" s="28" t="s">
        <v>12</v>
      </c>
      <c r="D367" s="28">
        <v>16</v>
      </c>
      <c r="E367" s="57">
        <v>95.9</v>
      </c>
      <c r="F367" s="67">
        <v>17</v>
      </c>
      <c r="G367" s="57">
        <v>101.9</v>
      </c>
      <c r="H367" s="30">
        <f t="shared" si="57"/>
        <v>1</v>
      </c>
      <c r="I367" s="57">
        <f t="shared" si="58"/>
        <v>6</v>
      </c>
      <c r="K367" s="32">
        <f t="shared" si="59"/>
        <v>9.5899999999999999E-2</v>
      </c>
    </row>
    <row r="368" spans="1:11" s="32" customFormat="1" x14ac:dyDescent="0.25">
      <c r="A368" s="28">
        <v>20</v>
      </c>
      <c r="B368" s="42" t="s">
        <v>205</v>
      </c>
      <c r="C368" s="28" t="s">
        <v>12</v>
      </c>
      <c r="D368" s="28">
        <v>6</v>
      </c>
      <c r="E368" s="57">
        <v>180</v>
      </c>
      <c r="F368" s="67"/>
      <c r="G368" s="57"/>
      <c r="H368" s="30">
        <f t="shared" si="57"/>
        <v>-6</v>
      </c>
      <c r="I368" s="57">
        <f t="shared" si="58"/>
        <v>-180</v>
      </c>
      <c r="K368" s="32">
        <f t="shared" si="59"/>
        <v>0.18</v>
      </c>
    </row>
    <row r="369" spans="1:11" s="32" customFormat="1" x14ac:dyDescent="0.25">
      <c r="A369" s="28">
        <v>21</v>
      </c>
      <c r="B369" s="42" t="s">
        <v>206</v>
      </c>
      <c r="C369" s="28" t="s">
        <v>12</v>
      </c>
      <c r="D369" s="28">
        <v>132</v>
      </c>
      <c r="E369" s="57">
        <v>164.7</v>
      </c>
      <c r="F369" s="67">
        <v>220</v>
      </c>
      <c r="G369" s="57">
        <v>274.60000000000002</v>
      </c>
      <c r="H369" s="30">
        <f t="shared" si="57"/>
        <v>88</v>
      </c>
      <c r="I369" s="57">
        <f t="shared" si="58"/>
        <v>109.90000000000003</v>
      </c>
      <c r="K369" s="32">
        <f t="shared" si="59"/>
        <v>0.16469999999999999</v>
      </c>
    </row>
    <row r="370" spans="1:11" s="32" customFormat="1" x14ac:dyDescent="0.25">
      <c r="A370" s="28">
        <v>22</v>
      </c>
      <c r="B370" s="42" t="s">
        <v>207</v>
      </c>
      <c r="C370" s="28" t="s">
        <v>12</v>
      </c>
      <c r="D370" s="28">
        <v>17</v>
      </c>
      <c r="E370" s="57">
        <v>14.7</v>
      </c>
      <c r="F370" s="67"/>
      <c r="G370" s="57"/>
      <c r="H370" s="30">
        <f t="shared" si="57"/>
        <v>-17</v>
      </c>
      <c r="I370" s="57">
        <f t="shared" si="58"/>
        <v>-14.7</v>
      </c>
      <c r="K370" s="32">
        <f t="shared" si="59"/>
        <v>1.47E-2</v>
      </c>
    </row>
    <row r="371" spans="1:11" s="32" customFormat="1" ht="27" x14ac:dyDescent="0.25">
      <c r="A371" s="28">
        <v>23</v>
      </c>
      <c r="B371" s="42" t="s">
        <v>208</v>
      </c>
      <c r="C371" s="28" t="s">
        <v>12</v>
      </c>
      <c r="D371" s="28">
        <v>72</v>
      </c>
      <c r="E371" s="57">
        <v>37.4</v>
      </c>
      <c r="F371" s="67">
        <v>63</v>
      </c>
      <c r="G371" s="57">
        <v>32.700000000000003</v>
      </c>
      <c r="H371" s="30">
        <f t="shared" si="57"/>
        <v>-9</v>
      </c>
      <c r="I371" s="57">
        <f t="shared" si="58"/>
        <v>-4.6999999999999957</v>
      </c>
      <c r="K371" s="32">
        <f t="shared" si="59"/>
        <v>3.7399999999999996E-2</v>
      </c>
    </row>
    <row r="372" spans="1:11" s="32" customFormat="1" x14ac:dyDescent="0.25">
      <c r="A372" s="28">
        <v>24</v>
      </c>
      <c r="B372" s="42" t="s">
        <v>209</v>
      </c>
      <c r="C372" s="28" t="s">
        <v>12</v>
      </c>
      <c r="D372" s="28">
        <v>14</v>
      </c>
      <c r="E372" s="57">
        <v>320.3</v>
      </c>
      <c r="F372" s="67">
        <v>54</v>
      </c>
      <c r="G372" s="57">
        <v>1235.5</v>
      </c>
      <c r="H372" s="30">
        <f t="shared" si="57"/>
        <v>40</v>
      </c>
      <c r="I372" s="57">
        <f t="shared" si="58"/>
        <v>915.2</v>
      </c>
      <c r="K372" s="32">
        <f t="shared" si="59"/>
        <v>0.32030000000000003</v>
      </c>
    </row>
    <row r="373" spans="1:11" s="32" customFormat="1" x14ac:dyDescent="0.25">
      <c r="A373" s="28">
        <v>25</v>
      </c>
      <c r="B373" s="42" t="s">
        <v>210</v>
      </c>
      <c r="C373" s="28" t="s">
        <v>12</v>
      </c>
      <c r="D373" s="28">
        <v>143</v>
      </c>
      <c r="E373" s="57">
        <v>663.5</v>
      </c>
      <c r="F373" s="67"/>
      <c r="G373" s="57"/>
      <c r="H373" s="30">
        <f t="shared" si="57"/>
        <v>-143</v>
      </c>
      <c r="I373" s="57">
        <f t="shared" si="58"/>
        <v>-663.5</v>
      </c>
      <c r="K373" s="32">
        <f t="shared" si="59"/>
        <v>0.66349999999999998</v>
      </c>
    </row>
    <row r="374" spans="1:11" s="32" customFormat="1" x14ac:dyDescent="0.25">
      <c r="A374" s="28">
        <v>26</v>
      </c>
      <c r="B374" s="42" t="s">
        <v>211</v>
      </c>
      <c r="C374" s="28" t="s">
        <v>12</v>
      </c>
      <c r="D374" s="28">
        <v>40</v>
      </c>
      <c r="E374" s="57">
        <v>150.6</v>
      </c>
      <c r="F374" s="67"/>
      <c r="G374" s="57"/>
      <c r="H374" s="30">
        <f t="shared" si="57"/>
        <v>-40</v>
      </c>
      <c r="I374" s="57">
        <f t="shared" si="58"/>
        <v>-150.6</v>
      </c>
      <c r="K374" s="32">
        <f t="shared" si="59"/>
        <v>0.15059999999999998</v>
      </c>
    </row>
    <row r="375" spans="1:11" s="32" customFormat="1" x14ac:dyDescent="0.25">
      <c r="A375" s="28">
        <v>27</v>
      </c>
      <c r="B375" s="42" t="s">
        <v>212</v>
      </c>
      <c r="C375" s="28" t="s">
        <v>12</v>
      </c>
      <c r="D375" s="28">
        <v>83</v>
      </c>
      <c r="E375" s="57">
        <v>80.8</v>
      </c>
      <c r="F375" s="67"/>
      <c r="G375" s="57"/>
      <c r="H375" s="30">
        <f t="shared" si="57"/>
        <v>-83</v>
      </c>
      <c r="I375" s="57">
        <f t="shared" si="58"/>
        <v>-80.8</v>
      </c>
      <c r="K375" s="32">
        <f t="shared" si="59"/>
        <v>8.0799999999999997E-2</v>
      </c>
    </row>
    <row r="376" spans="1:11" s="32" customFormat="1" x14ac:dyDescent="0.25">
      <c r="A376" s="28">
        <v>28</v>
      </c>
      <c r="B376" s="42" t="s">
        <v>293</v>
      </c>
      <c r="C376" s="28" t="s">
        <v>12</v>
      </c>
      <c r="D376" s="28">
        <v>11</v>
      </c>
      <c r="E376" s="57">
        <v>171.6</v>
      </c>
      <c r="F376" s="67">
        <v>10</v>
      </c>
      <c r="G376" s="57">
        <v>156</v>
      </c>
      <c r="H376" s="30">
        <f t="shared" si="57"/>
        <v>-1</v>
      </c>
      <c r="I376" s="57">
        <f t="shared" si="58"/>
        <v>-15.599999999999994</v>
      </c>
      <c r="K376" s="32">
        <f t="shared" si="59"/>
        <v>0.1716</v>
      </c>
    </row>
    <row r="377" spans="1:11" s="32" customFormat="1" x14ac:dyDescent="0.25">
      <c r="A377" s="28">
        <v>29</v>
      </c>
      <c r="B377" s="42" t="s">
        <v>381</v>
      </c>
      <c r="C377" s="28" t="s">
        <v>12</v>
      </c>
      <c r="D377" s="28">
        <v>100</v>
      </c>
      <c r="E377" s="57">
        <v>4800</v>
      </c>
      <c r="F377" s="67"/>
      <c r="G377" s="57"/>
      <c r="H377" s="30">
        <f t="shared" ref="H377:H381" si="60">F377-D377</f>
        <v>-100</v>
      </c>
      <c r="I377" s="57">
        <f t="shared" ref="I377:I381" si="61">G377-E377</f>
        <v>-4800</v>
      </c>
      <c r="K377" s="32">
        <f t="shared" si="59"/>
        <v>4.8</v>
      </c>
    </row>
    <row r="378" spans="1:11" s="32" customFormat="1" ht="27" x14ac:dyDescent="0.25">
      <c r="A378" s="28">
        <v>30</v>
      </c>
      <c r="B378" s="42" t="s">
        <v>380</v>
      </c>
      <c r="C378" s="28" t="s">
        <v>12</v>
      </c>
      <c r="D378" s="28">
        <v>23</v>
      </c>
      <c r="E378" s="57">
        <v>161</v>
      </c>
      <c r="F378" s="67">
        <v>186</v>
      </c>
      <c r="G378" s="57">
        <v>1302</v>
      </c>
      <c r="H378" s="30">
        <f t="shared" si="60"/>
        <v>163</v>
      </c>
      <c r="I378" s="57">
        <f t="shared" si="61"/>
        <v>1141</v>
      </c>
      <c r="K378" s="32">
        <f t="shared" si="59"/>
        <v>0.161</v>
      </c>
    </row>
    <row r="379" spans="1:11" s="32" customFormat="1" x14ac:dyDescent="0.25">
      <c r="A379" s="28">
        <v>30</v>
      </c>
      <c r="B379" s="42" t="s">
        <v>420</v>
      </c>
      <c r="C379" s="28" t="s">
        <v>12</v>
      </c>
      <c r="D379" s="28"/>
      <c r="E379" s="57"/>
      <c r="F379" s="67">
        <v>4</v>
      </c>
      <c r="G379" s="57">
        <v>32</v>
      </c>
      <c r="H379" s="30">
        <f t="shared" ref="H379:H380" si="62">F379-D379</f>
        <v>4</v>
      </c>
      <c r="I379" s="57">
        <f t="shared" ref="I379:I380" si="63">G379-E379</f>
        <v>32</v>
      </c>
      <c r="K379" s="32">
        <f t="shared" ref="K379:K380" si="64">+E379/1000</f>
        <v>0</v>
      </c>
    </row>
    <row r="380" spans="1:11" s="32" customFormat="1" x14ac:dyDescent="0.25">
      <c r="A380" s="28">
        <v>30</v>
      </c>
      <c r="B380" s="42" t="s">
        <v>292</v>
      </c>
      <c r="C380" s="28" t="s">
        <v>12</v>
      </c>
      <c r="D380" s="28"/>
      <c r="E380" s="57"/>
      <c r="F380" s="67">
        <v>1</v>
      </c>
      <c r="G380" s="57">
        <v>15</v>
      </c>
      <c r="H380" s="30">
        <f t="shared" si="62"/>
        <v>1</v>
      </c>
      <c r="I380" s="57">
        <f t="shared" si="63"/>
        <v>15</v>
      </c>
      <c r="K380" s="32">
        <f t="shared" si="64"/>
        <v>0</v>
      </c>
    </row>
    <row r="381" spans="1:11" s="32" customFormat="1" x14ac:dyDescent="0.25">
      <c r="A381" s="28">
        <v>31</v>
      </c>
      <c r="B381" s="42" t="s">
        <v>240</v>
      </c>
      <c r="C381" s="28" t="s">
        <v>12</v>
      </c>
      <c r="D381" s="28"/>
      <c r="E381" s="57"/>
      <c r="F381" s="67">
        <v>79</v>
      </c>
      <c r="G381" s="57">
        <v>15800</v>
      </c>
      <c r="H381" s="30">
        <f t="shared" si="60"/>
        <v>79</v>
      </c>
      <c r="I381" s="57">
        <f t="shared" si="61"/>
        <v>15800</v>
      </c>
      <c r="K381" s="32">
        <f t="shared" si="59"/>
        <v>0</v>
      </c>
    </row>
    <row r="382" spans="1:11" s="32" customFormat="1" x14ac:dyDescent="0.25">
      <c r="A382" s="28">
        <v>32</v>
      </c>
      <c r="B382" s="42" t="s">
        <v>241</v>
      </c>
      <c r="C382" s="28" t="s">
        <v>12</v>
      </c>
      <c r="D382" s="28"/>
      <c r="E382" s="57"/>
      <c r="F382" s="67">
        <v>315</v>
      </c>
      <c r="G382" s="57">
        <v>31500</v>
      </c>
      <c r="H382" s="30">
        <f t="shared" ref="H382" si="65">F382-D382</f>
        <v>315</v>
      </c>
      <c r="I382" s="57">
        <f t="shared" ref="I382" si="66">G382-E382</f>
        <v>31500</v>
      </c>
      <c r="K382" s="32">
        <f t="shared" si="59"/>
        <v>0</v>
      </c>
    </row>
    <row r="383" spans="1:11" s="27" customFormat="1" ht="23.25" customHeight="1" x14ac:dyDescent="0.25">
      <c r="A383" s="23">
        <v>18</v>
      </c>
      <c r="B383" s="39" t="s">
        <v>36</v>
      </c>
      <c r="C383" s="25" t="s">
        <v>35</v>
      </c>
      <c r="D383" s="25"/>
      <c r="E383" s="56">
        <f>SUM(E386:E388)</f>
        <v>2189.6999999999998</v>
      </c>
      <c r="F383" s="73"/>
      <c r="G383" s="56">
        <f>SUM(G386:G388)</f>
        <v>3905.3999999999996</v>
      </c>
      <c r="H383" s="26">
        <f t="shared" ref="H383:I383" si="67">F383-D383</f>
        <v>0</v>
      </c>
      <c r="I383" s="56">
        <f t="shared" si="67"/>
        <v>1715.6999999999998</v>
      </c>
      <c r="K383" s="32">
        <f t="shared" si="59"/>
        <v>2.1896999999999998</v>
      </c>
    </row>
    <row r="384" spans="1:11" s="32" customFormat="1" x14ac:dyDescent="0.25">
      <c r="A384" s="35"/>
      <c r="B384" s="29" t="s">
        <v>10</v>
      </c>
      <c r="C384" s="28"/>
      <c r="D384" s="28"/>
      <c r="E384" s="57"/>
      <c r="F384" s="67"/>
      <c r="G384" s="62"/>
      <c r="H384" s="31"/>
      <c r="I384" s="62"/>
      <c r="K384" s="32">
        <f t="shared" si="59"/>
        <v>0</v>
      </c>
    </row>
    <row r="385" spans="1:11" s="32" customFormat="1" x14ac:dyDescent="0.25">
      <c r="A385" s="36"/>
      <c r="B385" s="33" t="s">
        <v>11</v>
      </c>
      <c r="C385" s="28"/>
      <c r="D385" s="28"/>
      <c r="E385" s="57"/>
      <c r="F385" s="67"/>
      <c r="G385" s="62"/>
      <c r="H385" s="31"/>
      <c r="I385" s="62"/>
      <c r="K385" s="32">
        <f t="shared" si="59"/>
        <v>0</v>
      </c>
    </row>
    <row r="386" spans="1:11" s="32" customFormat="1" x14ac:dyDescent="0.25">
      <c r="A386" s="28">
        <v>1</v>
      </c>
      <c r="B386" s="50" t="s">
        <v>81</v>
      </c>
      <c r="C386" s="28" t="s">
        <v>12</v>
      </c>
      <c r="D386" s="28"/>
      <c r="E386" s="57">
        <v>133.19999999999999</v>
      </c>
      <c r="F386" s="67"/>
      <c r="G386" s="57">
        <v>105.1</v>
      </c>
      <c r="H386" s="30">
        <f t="shared" ref="H386:I389" si="68">F386-D386</f>
        <v>0</v>
      </c>
      <c r="I386" s="57">
        <f t="shared" si="68"/>
        <v>-28.099999999999994</v>
      </c>
      <c r="K386" s="32">
        <f t="shared" si="59"/>
        <v>0.13319999999999999</v>
      </c>
    </row>
    <row r="387" spans="1:11" s="32" customFormat="1" x14ac:dyDescent="0.25">
      <c r="A387" s="28">
        <v>2</v>
      </c>
      <c r="B387" s="42" t="s">
        <v>85</v>
      </c>
      <c r="C387" s="28" t="s">
        <v>12</v>
      </c>
      <c r="D387" s="28"/>
      <c r="E387" s="57">
        <v>2056.5</v>
      </c>
      <c r="F387" s="67"/>
      <c r="G387" s="57">
        <v>2681.2</v>
      </c>
      <c r="H387" s="30">
        <f t="shared" si="68"/>
        <v>0</v>
      </c>
      <c r="I387" s="57">
        <f t="shared" si="68"/>
        <v>624.69999999999982</v>
      </c>
      <c r="K387" s="32">
        <f t="shared" si="59"/>
        <v>2.0565000000000002</v>
      </c>
    </row>
    <row r="388" spans="1:11" s="32" customFormat="1" x14ac:dyDescent="0.25">
      <c r="A388" s="28">
        <v>3</v>
      </c>
      <c r="B388" s="42" t="s">
        <v>427</v>
      </c>
      <c r="C388" s="28" t="s">
        <v>12</v>
      </c>
      <c r="D388" s="28"/>
      <c r="E388" s="57"/>
      <c r="F388" s="67"/>
      <c r="G388" s="57">
        <v>1119.0999999999999</v>
      </c>
      <c r="H388" s="30">
        <f t="shared" si="68"/>
        <v>0</v>
      </c>
      <c r="I388" s="57">
        <f t="shared" si="68"/>
        <v>1119.0999999999999</v>
      </c>
      <c r="K388" s="32">
        <f t="shared" si="59"/>
        <v>0</v>
      </c>
    </row>
    <row r="389" spans="1:11" ht="14.25" x14ac:dyDescent="0.25">
      <c r="A389" s="23">
        <v>19</v>
      </c>
      <c r="B389" s="39" t="s">
        <v>297</v>
      </c>
      <c r="C389" s="25">
        <v>5112</v>
      </c>
      <c r="D389" s="25"/>
      <c r="E389" s="26">
        <f>SUM(E392:E393)</f>
        <v>0</v>
      </c>
      <c r="F389" s="73"/>
      <c r="G389" s="56">
        <f>SUM(G392:G393)</f>
        <v>0</v>
      </c>
      <c r="H389" s="26">
        <f t="shared" si="68"/>
        <v>0</v>
      </c>
      <c r="I389" s="56">
        <f t="shared" si="68"/>
        <v>0</v>
      </c>
      <c r="K389" s="32">
        <f t="shared" si="59"/>
        <v>0</v>
      </c>
    </row>
    <row r="390" spans="1:11" x14ac:dyDescent="0.25">
      <c r="A390" s="35"/>
      <c r="B390" s="29" t="s">
        <v>10</v>
      </c>
      <c r="C390" s="28"/>
      <c r="D390" s="28"/>
      <c r="E390" s="30"/>
      <c r="F390" s="67"/>
      <c r="G390" s="62"/>
      <c r="H390" s="31"/>
      <c r="I390" s="62"/>
      <c r="K390" s="32">
        <f t="shared" si="59"/>
        <v>0</v>
      </c>
    </row>
    <row r="391" spans="1:11" x14ac:dyDescent="0.25">
      <c r="A391" s="36"/>
      <c r="B391" s="33" t="s">
        <v>11</v>
      </c>
      <c r="C391" s="28"/>
      <c r="D391" s="28"/>
      <c r="E391" s="30"/>
      <c r="F391" s="67"/>
      <c r="G391" s="62"/>
      <c r="H391" s="31"/>
      <c r="I391" s="62"/>
      <c r="K391" s="32">
        <f t="shared" si="59"/>
        <v>0</v>
      </c>
    </row>
    <row r="392" spans="1:11" x14ac:dyDescent="0.25">
      <c r="A392" s="28">
        <v>1</v>
      </c>
      <c r="B392" s="82"/>
      <c r="C392" s="28" t="s">
        <v>12</v>
      </c>
      <c r="D392" s="28"/>
      <c r="E392" s="30"/>
      <c r="F392" s="67"/>
      <c r="G392" s="57"/>
      <c r="H392" s="30">
        <f t="shared" ref="H392:I393" si="69">F392-D392</f>
        <v>0</v>
      </c>
      <c r="I392" s="57">
        <f t="shared" si="69"/>
        <v>0</v>
      </c>
      <c r="K392" s="32">
        <f t="shared" si="59"/>
        <v>0</v>
      </c>
    </row>
    <row r="393" spans="1:11" x14ac:dyDescent="0.25">
      <c r="A393" s="28">
        <v>2</v>
      </c>
      <c r="B393" s="82"/>
      <c r="C393" s="28" t="s">
        <v>12</v>
      </c>
      <c r="D393" s="28"/>
      <c r="E393" s="30"/>
      <c r="F393" s="67"/>
      <c r="G393" s="57"/>
      <c r="H393" s="30">
        <f t="shared" si="69"/>
        <v>0</v>
      </c>
      <c r="I393" s="57">
        <f t="shared" si="69"/>
        <v>0</v>
      </c>
      <c r="K393" s="32">
        <f t="shared" si="59"/>
        <v>0</v>
      </c>
    </row>
    <row r="394" spans="1:11" s="27" customFormat="1" ht="23.25" customHeight="1" x14ac:dyDescent="0.25">
      <c r="A394" s="23">
        <v>20</v>
      </c>
      <c r="B394" s="51" t="s">
        <v>308</v>
      </c>
      <c r="C394" s="25">
        <v>5121</v>
      </c>
      <c r="D394" s="25"/>
      <c r="E394" s="56">
        <f>SUM(E397:E399)</f>
        <v>8500</v>
      </c>
      <c r="F394" s="73"/>
      <c r="G394" s="56">
        <f>SUM(G397:G399)</f>
        <v>107000</v>
      </c>
      <c r="H394" s="26">
        <f t="shared" ref="H394:I394" si="70">F394-D394</f>
        <v>0</v>
      </c>
      <c r="I394" s="56">
        <f t="shared" si="70"/>
        <v>98500</v>
      </c>
      <c r="K394" s="32">
        <f t="shared" si="59"/>
        <v>8.5</v>
      </c>
    </row>
    <row r="395" spans="1:11" s="32" customFormat="1" x14ac:dyDescent="0.25">
      <c r="A395" s="35"/>
      <c r="B395" s="29" t="s">
        <v>10</v>
      </c>
      <c r="C395" s="28"/>
      <c r="D395" s="28"/>
      <c r="E395" s="30"/>
      <c r="F395" s="67"/>
      <c r="G395" s="62"/>
      <c r="H395" s="31"/>
      <c r="I395" s="62"/>
      <c r="K395" s="32">
        <f t="shared" si="59"/>
        <v>0</v>
      </c>
    </row>
    <row r="396" spans="1:11" s="32" customFormat="1" x14ac:dyDescent="0.25">
      <c r="A396" s="36"/>
      <c r="B396" s="33" t="s">
        <v>11</v>
      </c>
      <c r="C396" s="28"/>
      <c r="D396" s="28"/>
      <c r="E396" s="30"/>
      <c r="F396" s="67"/>
      <c r="G396" s="62"/>
      <c r="H396" s="31"/>
      <c r="I396" s="62"/>
      <c r="K396" s="32">
        <f t="shared" si="59"/>
        <v>0</v>
      </c>
    </row>
    <row r="397" spans="1:11" s="32" customFormat="1" x14ac:dyDescent="0.25">
      <c r="A397" s="28">
        <v>1</v>
      </c>
      <c r="B397" s="42" t="s">
        <v>428</v>
      </c>
      <c r="C397" s="28" t="s">
        <v>12</v>
      </c>
      <c r="D397" s="28"/>
      <c r="E397" s="30"/>
      <c r="F397" s="67">
        <v>5</v>
      </c>
      <c r="G397" s="79">
        <v>75000</v>
      </c>
      <c r="H397" s="30">
        <f t="shared" ref="H397:H399" si="71">F397-D397</f>
        <v>5</v>
      </c>
      <c r="I397" s="57">
        <f t="shared" ref="I397:I399" si="72">G397-E397</f>
        <v>75000</v>
      </c>
      <c r="K397" s="32">
        <f t="shared" ref="K397:K399" si="73">+E397/1000</f>
        <v>0</v>
      </c>
    </row>
    <row r="398" spans="1:11" s="32" customFormat="1" x14ac:dyDescent="0.25">
      <c r="A398" s="28">
        <v>2</v>
      </c>
      <c r="B398" s="42" t="s">
        <v>428</v>
      </c>
      <c r="C398" s="28" t="s">
        <v>12</v>
      </c>
      <c r="D398" s="28">
        <v>1</v>
      </c>
      <c r="E398" s="30">
        <v>8500</v>
      </c>
      <c r="F398" s="67">
        <v>2</v>
      </c>
      <c r="G398" s="79">
        <v>17000</v>
      </c>
      <c r="H398" s="30">
        <f t="shared" ref="H398:I398" si="74">F398-D398</f>
        <v>1</v>
      </c>
      <c r="I398" s="57">
        <f t="shared" si="74"/>
        <v>8500</v>
      </c>
      <c r="K398" s="32">
        <f>+E398/1000</f>
        <v>8.5</v>
      </c>
    </row>
    <row r="399" spans="1:11" s="32" customFormat="1" x14ac:dyDescent="0.25">
      <c r="A399" s="28">
        <v>2</v>
      </c>
      <c r="B399" s="42" t="s">
        <v>429</v>
      </c>
      <c r="C399" s="28" t="s">
        <v>12</v>
      </c>
      <c r="D399" s="28"/>
      <c r="E399" s="30"/>
      <c r="F399" s="67">
        <v>1</v>
      </c>
      <c r="G399" s="79">
        <v>15000</v>
      </c>
      <c r="H399" s="30">
        <f t="shared" si="71"/>
        <v>1</v>
      </c>
      <c r="I399" s="57">
        <f t="shared" si="72"/>
        <v>15000</v>
      </c>
      <c r="K399" s="32">
        <f t="shared" si="73"/>
        <v>0</v>
      </c>
    </row>
    <row r="400" spans="1:11" s="27" customFormat="1" ht="23.25" customHeight="1" x14ac:dyDescent="0.25">
      <c r="A400" s="23">
        <v>21</v>
      </c>
      <c r="B400" s="51" t="s">
        <v>37</v>
      </c>
      <c r="C400" s="25">
        <v>5122</v>
      </c>
      <c r="D400" s="25"/>
      <c r="E400" s="56">
        <f>+E403+E422</f>
        <v>361914.6</v>
      </c>
      <c r="F400" s="73"/>
      <c r="G400" s="56">
        <f>+G403+G422</f>
        <v>439590.10000000003</v>
      </c>
      <c r="H400" s="26">
        <f t="shared" ref="H400:I400" si="75">F400-D400</f>
        <v>0</v>
      </c>
      <c r="I400" s="56">
        <f t="shared" si="75"/>
        <v>77675.500000000058</v>
      </c>
      <c r="K400" s="32">
        <f t="shared" si="59"/>
        <v>361.91459999999995</v>
      </c>
    </row>
    <row r="401" spans="1:11" s="32" customFormat="1" x14ac:dyDescent="0.25">
      <c r="A401" s="35"/>
      <c r="B401" s="29" t="s">
        <v>10</v>
      </c>
      <c r="C401" s="28"/>
      <c r="D401" s="28"/>
      <c r="E401" s="57"/>
      <c r="F401" s="67"/>
      <c r="G401" s="62"/>
      <c r="H401" s="31"/>
      <c r="I401" s="62"/>
      <c r="K401" s="32">
        <f t="shared" si="59"/>
        <v>0</v>
      </c>
    </row>
    <row r="402" spans="1:11" s="32" customFormat="1" x14ac:dyDescent="0.25">
      <c r="A402" s="36"/>
      <c r="B402" s="33" t="s">
        <v>11</v>
      </c>
      <c r="C402" s="28"/>
      <c r="D402" s="28"/>
      <c r="E402" s="57"/>
      <c r="F402" s="67"/>
      <c r="G402" s="62"/>
      <c r="H402" s="31"/>
      <c r="I402" s="62"/>
      <c r="K402" s="32">
        <f t="shared" si="59"/>
        <v>0</v>
      </c>
    </row>
    <row r="403" spans="1:11" s="32" customFormat="1" ht="14.25" x14ac:dyDescent="0.25">
      <c r="A403" s="36"/>
      <c r="B403" s="77" t="s">
        <v>296</v>
      </c>
      <c r="C403" s="28"/>
      <c r="D403" s="28"/>
      <c r="E403" s="80">
        <f>SUM(E404:E421)</f>
        <v>277646.59999999998</v>
      </c>
      <c r="F403" s="67"/>
      <c r="G403" s="80">
        <f>SUM(G404:G421)</f>
        <v>322488.2</v>
      </c>
      <c r="H403" s="31"/>
      <c r="I403" s="57">
        <f t="shared" ref="H403:I405" si="76">G403-E403</f>
        <v>44841.600000000035</v>
      </c>
      <c r="K403" s="32">
        <f t="shared" si="59"/>
        <v>277.64659999999998</v>
      </c>
    </row>
    <row r="404" spans="1:11" s="32" customFormat="1" x14ac:dyDescent="0.25">
      <c r="A404" s="28">
        <v>1</v>
      </c>
      <c r="B404" s="42" t="s">
        <v>382</v>
      </c>
      <c r="C404" s="28" t="s">
        <v>12</v>
      </c>
      <c r="D404" s="28">
        <v>312</v>
      </c>
      <c r="E404" s="57">
        <v>137280</v>
      </c>
      <c r="F404" s="67">
        <v>262</v>
      </c>
      <c r="G404" s="57">
        <v>115280</v>
      </c>
      <c r="H404" s="30">
        <f t="shared" si="76"/>
        <v>-50</v>
      </c>
      <c r="I404" s="57">
        <f t="shared" si="76"/>
        <v>-22000</v>
      </c>
      <c r="K404" s="32">
        <f t="shared" si="59"/>
        <v>137.28</v>
      </c>
    </row>
    <row r="405" spans="1:11" s="32" customFormat="1" x14ac:dyDescent="0.25">
      <c r="A405" s="28">
        <v>2</v>
      </c>
      <c r="B405" s="42" t="s">
        <v>219</v>
      </c>
      <c r="C405" s="28" t="s">
        <v>12</v>
      </c>
      <c r="D405" s="28">
        <v>312</v>
      </c>
      <c r="E405" s="57">
        <v>16848</v>
      </c>
      <c r="F405" s="67">
        <v>445</v>
      </c>
      <c r="G405" s="57">
        <v>24030</v>
      </c>
      <c r="H405" s="30">
        <f t="shared" si="76"/>
        <v>133</v>
      </c>
      <c r="I405" s="57">
        <f t="shared" si="76"/>
        <v>7182</v>
      </c>
      <c r="K405" s="32">
        <f t="shared" si="59"/>
        <v>16.847999999999999</v>
      </c>
    </row>
    <row r="406" spans="1:11" s="32" customFormat="1" x14ac:dyDescent="0.25">
      <c r="A406" s="28">
        <v>3</v>
      </c>
      <c r="B406" s="42" t="s">
        <v>383</v>
      </c>
      <c r="C406" s="28" t="s">
        <v>12</v>
      </c>
      <c r="D406" s="28">
        <v>303</v>
      </c>
      <c r="E406" s="57">
        <v>39087</v>
      </c>
      <c r="F406" s="67">
        <v>268</v>
      </c>
      <c r="G406" s="57">
        <v>34572</v>
      </c>
      <c r="H406" s="30">
        <f t="shared" ref="H406:H446" si="77">F406-D406</f>
        <v>-35</v>
      </c>
      <c r="I406" s="57">
        <f t="shared" ref="I406:I446" si="78">G406-E406</f>
        <v>-4515</v>
      </c>
      <c r="K406" s="32">
        <f t="shared" si="59"/>
        <v>39.087000000000003</v>
      </c>
    </row>
    <row r="407" spans="1:11" s="32" customFormat="1" x14ac:dyDescent="0.25">
      <c r="A407" s="28">
        <v>4</v>
      </c>
      <c r="B407" s="42" t="s">
        <v>220</v>
      </c>
      <c r="C407" s="28" t="s">
        <v>12</v>
      </c>
      <c r="D407" s="28">
        <v>11</v>
      </c>
      <c r="E407" s="57">
        <v>1980</v>
      </c>
      <c r="F407" s="67">
        <v>24</v>
      </c>
      <c r="G407" s="57">
        <v>4320</v>
      </c>
      <c r="H407" s="30">
        <f t="shared" si="77"/>
        <v>13</v>
      </c>
      <c r="I407" s="57">
        <f t="shared" si="78"/>
        <v>2340</v>
      </c>
      <c r="K407" s="32">
        <f t="shared" si="59"/>
        <v>1.98</v>
      </c>
    </row>
    <row r="408" spans="1:11" s="32" customFormat="1" x14ac:dyDescent="0.25">
      <c r="A408" s="28">
        <v>5</v>
      </c>
      <c r="B408" s="42" t="s">
        <v>384</v>
      </c>
      <c r="C408" s="28" t="s">
        <v>12</v>
      </c>
      <c r="D408" s="28">
        <v>184</v>
      </c>
      <c r="E408" s="57">
        <v>7176</v>
      </c>
      <c r="F408" s="67">
        <v>135</v>
      </c>
      <c r="G408" s="57">
        <v>5265</v>
      </c>
      <c r="H408" s="30">
        <f t="shared" si="77"/>
        <v>-49</v>
      </c>
      <c r="I408" s="57">
        <f t="shared" si="78"/>
        <v>-1911</v>
      </c>
      <c r="K408" s="32">
        <f t="shared" si="59"/>
        <v>7.1760000000000002</v>
      </c>
    </row>
    <row r="409" spans="1:11" s="32" customFormat="1" ht="27" x14ac:dyDescent="0.25">
      <c r="A409" s="28">
        <v>6</v>
      </c>
      <c r="B409" s="42" t="s">
        <v>385</v>
      </c>
      <c r="C409" s="28" t="s">
        <v>12</v>
      </c>
      <c r="D409" s="28">
        <v>118</v>
      </c>
      <c r="E409" s="57">
        <v>23010</v>
      </c>
      <c r="F409" s="67">
        <v>83</v>
      </c>
      <c r="G409" s="57">
        <v>16185</v>
      </c>
      <c r="H409" s="30">
        <f t="shared" si="77"/>
        <v>-35</v>
      </c>
      <c r="I409" s="57">
        <f t="shared" si="78"/>
        <v>-6825</v>
      </c>
      <c r="K409" s="32">
        <f t="shared" si="59"/>
        <v>23.01</v>
      </c>
    </row>
    <row r="410" spans="1:11" s="32" customFormat="1" x14ac:dyDescent="0.25">
      <c r="A410" s="28">
        <v>7</v>
      </c>
      <c r="B410" s="42" t="s">
        <v>386</v>
      </c>
      <c r="C410" s="28" t="s">
        <v>12</v>
      </c>
      <c r="D410" s="28">
        <v>19</v>
      </c>
      <c r="E410" s="57">
        <v>45600</v>
      </c>
      <c r="F410" s="67">
        <v>39</v>
      </c>
      <c r="G410" s="57">
        <v>93600</v>
      </c>
      <c r="H410" s="30">
        <f t="shared" si="77"/>
        <v>20</v>
      </c>
      <c r="I410" s="57">
        <f t="shared" si="78"/>
        <v>48000</v>
      </c>
      <c r="K410" s="32">
        <f t="shared" si="59"/>
        <v>45.6</v>
      </c>
    </row>
    <row r="411" spans="1:11" s="32" customFormat="1" x14ac:dyDescent="0.25">
      <c r="A411" s="28">
        <v>8</v>
      </c>
      <c r="B411" s="42" t="s">
        <v>387</v>
      </c>
      <c r="C411" s="28" t="s">
        <v>12</v>
      </c>
      <c r="D411" s="28">
        <v>24</v>
      </c>
      <c r="E411" s="57">
        <v>1680</v>
      </c>
      <c r="F411" s="67">
        <v>48</v>
      </c>
      <c r="G411" s="57">
        <v>3360</v>
      </c>
      <c r="H411" s="30">
        <f t="shared" si="77"/>
        <v>24</v>
      </c>
      <c r="I411" s="57">
        <f t="shared" si="78"/>
        <v>1680</v>
      </c>
      <c r="K411" s="32">
        <f t="shared" si="59"/>
        <v>1.68</v>
      </c>
    </row>
    <row r="412" spans="1:11" s="32" customFormat="1" ht="27" x14ac:dyDescent="0.25">
      <c r="A412" s="28">
        <v>9</v>
      </c>
      <c r="B412" s="42" t="s">
        <v>388</v>
      </c>
      <c r="C412" s="28" t="s">
        <v>12</v>
      </c>
      <c r="D412" s="28">
        <v>81</v>
      </c>
      <c r="E412" s="57">
        <v>1053</v>
      </c>
      <c r="F412" s="67">
        <v>73</v>
      </c>
      <c r="G412" s="57">
        <v>949</v>
      </c>
      <c r="H412" s="30">
        <f t="shared" si="77"/>
        <v>-8</v>
      </c>
      <c r="I412" s="57">
        <f t="shared" si="78"/>
        <v>-104</v>
      </c>
      <c r="K412" s="32">
        <f t="shared" ref="K412:K452" si="79">+E412/1000</f>
        <v>1.0529999999999999</v>
      </c>
    </row>
    <row r="413" spans="1:11" s="32" customFormat="1" x14ac:dyDescent="0.25">
      <c r="A413" s="28">
        <v>10</v>
      </c>
      <c r="B413" s="42" t="s">
        <v>223</v>
      </c>
      <c r="C413" s="28" t="s">
        <v>12</v>
      </c>
      <c r="D413" s="28">
        <v>3</v>
      </c>
      <c r="E413" s="57">
        <v>234</v>
      </c>
      <c r="F413" s="67"/>
      <c r="G413" s="57"/>
      <c r="H413" s="30">
        <f t="shared" si="77"/>
        <v>-3</v>
      </c>
      <c r="I413" s="57">
        <f t="shared" si="78"/>
        <v>-234</v>
      </c>
      <c r="K413" s="32">
        <f t="shared" si="79"/>
        <v>0.23400000000000001</v>
      </c>
    </row>
    <row r="414" spans="1:11" s="32" customFormat="1" x14ac:dyDescent="0.25">
      <c r="A414" s="28">
        <v>11</v>
      </c>
      <c r="B414" s="42" t="s">
        <v>389</v>
      </c>
      <c r="C414" s="28" t="s">
        <v>12</v>
      </c>
      <c r="D414" s="28">
        <v>3</v>
      </c>
      <c r="E414" s="57">
        <v>2340</v>
      </c>
      <c r="F414" s="67">
        <v>6</v>
      </c>
      <c r="G414" s="57">
        <v>4680</v>
      </c>
      <c r="H414" s="30">
        <f t="shared" si="77"/>
        <v>3</v>
      </c>
      <c r="I414" s="57">
        <f t="shared" si="78"/>
        <v>2340</v>
      </c>
      <c r="K414" s="32">
        <f t="shared" si="79"/>
        <v>2.34</v>
      </c>
    </row>
    <row r="415" spans="1:11" s="32" customFormat="1" x14ac:dyDescent="0.25">
      <c r="A415" s="28">
        <v>12</v>
      </c>
      <c r="B415" s="42" t="s">
        <v>224</v>
      </c>
      <c r="C415" s="28" t="s">
        <v>12</v>
      </c>
      <c r="D415" s="28">
        <v>24</v>
      </c>
      <c r="E415" s="57">
        <v>1007.6</v>
      </c>
      <c r="F415" s="67"/>
      <c r="G415" s="57"/>
      <c r="H415" s="30">
        <f t="shared" si="77"/>
        <v>-24</v>
      </c>
      <c r="I415" s="57">
        <f t="shared" si="78"/>
        <v>-1007.6</v>
      </c>
      <c r="K415" s="32">
        <f t="shared" si="79"/>
        <v>1.0076000000000001</v>
      </c>
    </row>
    <row r="416" spans="1:11" s="32" customFormat="1" x14ac:dyDescent="0.25">
      <c r="A416" s="28">
        <v>13</v>
      </c>
      <c r="B416" s="42" t="s">
        <v>390</v>
      </c>
      <c r="C416" s="28" t="s">
        <v>12</v>
      </c>
      <c r="D416" s="28">
        <v>9</v>
      </c>
      <c r="E416" s="57">
        <v>351</v>
      </c>
      <c r="F416" s="67">
        <v>16</v>
      </c>
      <c r="G416" s="57">
        <v>624</v>
      </c>
      <c r="H416" s="30">
        <f t="shared" ref="H416:H421" si="80">F416-D416</f>
        <v>7</v>
      </c>
      <c r="I416" s="57">
        <f t="shared" ref="I416:I421" si="81">G416-E416</f>
        <v>273</v>
      </c>
      <c r="K416" s="32">
        <f t="shared" ref="K416:K421" si="82">+E416/1000</f>
        <v>0.35099999999999998</v>
      </c>
    </row>
    <row r="417" spans="1:11" s="32" customFormat="1" x14ac:dyDescent="0.25">
      <c r="A417" s="28">
        <v>14</v>
      </c>
      <c r="B417" s="42" t="s">
        <v>421</v>
      </c>
      <c r="C417" s="28" t="s">
        <v>12</v>
      </c>
      <c r="D417" s="28"/>
      <c r="E417" s="57"/>
      <c r="F417" s="67">
        <v>7</v>
      </c>
      <c r="G417" s="57">
        <v>3024</v>
      </c>
      <c r="H417" s="30">
        <f t="shared" si="80"/>
        <v>7</v>
      </c>
      <c r="I417" s="57">
        <f t="shared" si="81"/>
        <v>3024</v>
      </c>
      <c r="K417" s="32">
        <f t="shared" si="82"/>
        <v>0</v>
      </c>
    </row>
    <row r="418" spans="1:11" s="32" customFormat="1" x14ac:dyDescent="0.25">
      <c r="A418" s="28">
        <v>15</v>
      </c>
      <c r="B418" s="42" t="s">
        <v>424</v>
      </c>
      <c r="C418" s="28" t="s">
        <v>12</v>
      </c>
      <c r="D418" s="28"/>
      <c r="E418" s="57"/>
      <c r="F418" s="67">
        <v>4</v>
      </c>
      <c r="G418" s="57">
        <v>1142.9000000000001</v>
      </c>
      <c r="H418" s="30">
        <f t="shared" si="80"/>
        <v>4</v>
      </c>
      <c r="I418" s="57">
        <f t="shared" si="81"/>
        <v>1142.9000000000001</v>
      </c>
      <c r="K418" s="32">
        <f t="shared" si="82"/>
        <v>0</v>
      </c>
    </row>
    <row r="419" spans="1:11" s="32" customFormat="1" x14ac:dyDescent="0.25">
      <c r="A419" s="28">
        <v>16</v>
      </c>
      <c r="B419" s="42" t="s">
        <v>226</v>
      </c>
      <c r="C419" s="28" t="s">
        <v>12</v>
      </c>
      <c r="D419" s="28"/>
      <c r="E419" s="57"/>
      <c r="F419" s="67">
        <v>4</v>
      </c>
      <c r="G419" s="57">
        <v>840</v>
      </c>
      <c r="H419" s="30">
        <f t="shared" si="80"/>
        <v>4</v>
      </c>
      <c r="I419" s="57">
        <f t="shared" si="81"/>
        <v>840</v>
      </c>
      <c r="K419" s="32">
        <f t="shared" si="82"/>
        <v>0</v>
      </c>
    </row>
    <row r="420" spans="1:11" s="32" customFormat="1" x14ac:dyDescent="0.25">
      <c r="A420" s="28">
        <v>17</v>
      </c>
      <c r="B420" s="42" t="s">
        <v>266</v>
      </c>
      <c r="C420" s="28" t="s">
        <v>12</v>
      </c>
      <c r="D420" s="28"/>
      <c r="E420" s="57"/>
      <c r="F420" s="67">
        <v>29</v>
      </c>
      <c r="G420" s="57">
        <v>12787.8</v>
      </c>
      <c r="H420" s="30">
        <f t="shared" si="80"/>
        <v>29</v>
      </c>
      <c r="I420" s="57">
        <f t="shared" si="81"/>
        <v>12787.8</v>
      </c>
      <c r="K420" s="32">
        <f t="shared" si="82"/>
        <v>0</v>
      </c>
    </row>
    <row r="421" spans="1:11" s="32" customFormat="1" x14ac:dyDescent="0.25">
      <c r="A421" s="28">
        <v>18</v>
      </c>
      <c r="B421" s="42" t="s">
        <v>425</v>
      </c>
      <c r="C421" s="28" t="s">
        <v>12</v>
      </c>
      <c r="D421" s="28"/>
      <c r="E421" s="57"/>
      <c r="F421" s="67">
        <v>5</v>
      </c>
      <c r="G421" s="57">
        <v>1828.5</v>
      </c>
      <c r="H421" s="30">
        <f t="shared" si="80"/>
        <v>5</v>
      </c>
      <c r="I421" s="57">
        <f t="shared" si="81"/>
        <v>1828.5</v>
      </c>
      <c r="K421" s="32">
        <f t="shared" si="82"/>
        <v>0</v>
      </c>
    </row>
    <row r="422" spans="1:11" s="32" customFormat="1" ht="14.25" x14ac:dyDescent="0.25">
      <c r="A422" s="28"/>
      <c r="B422" s="77" t="s">
        <v>295</v>
      </c>
      <c r="C422" s="28"/>
      <c r="D422" s="28"/>
      <c r="E422" s="81">
        <f>SUM(E423:E452)</f>
        <v>84268</v>
      </c>
      <c r="F422" s="67"/>
      <c r="G422" s="81">
        <f>SUM(G423:G452)</f>
        <v>117101.90000000001</v>
      </c>
      <c r="H422" s="30"/>
      <c r="I422" s="57">
        <f t="shared" ref="I422:I423" si="83">G422-E422</f>
        <v>32833.900000000009</v>
      </c>
      <c r="K422" s="32">
        <f t="shared" si="79"/>
        <v>84.268000000000001</v>
      </c>
    </row>
    <row r="423" spans="1:11" s="32" customFormat="1" x14ac:dyDescent="0.25">
      <c r="A423" s="28">
        <v>1</v>
      </c>
      <c r="B423" s="42" t="s">
        <v>227</v>
      </c>
      <c r="C423" s="28" t="s">
        <v>12</v>
      </c>
      <c r="D423" s="28">
        <v>497</v>
      </c>
      <c r="E423" s="57">
        <v>3479</v>
      </c>
      <c r="F423" s="67">
        <v>374</v>
      </c>
      <c r="G423" s="57">
        <v>2618</v>
      </c>
      <c r="H423" s="30">
        <f t="shared" ref="H423" si="84">F423-D423</f>
        <v>-123</v>
      </c>
      <c r="I423" s="57">
        <f t="shared" si="83"/>
        <v>-861</v>
      </c>
      <c r="K423" s="32">
        <f t="shared" si="79"/>
        <v>3.4790000000000001</v>
      </c>
    </row>
    <row r="424" spans="1:11" s="32" customFormat="1" x14ac:dyDescent="0.25">
      <c r="A424" s="28">
        <v>2</v>
      </c>
      <c r="B424" s="42" t="s">
        <v>228</v>
      </c>
      <c r="C424" s="28" t="s">
        <v>12</v>
      </c>
      <c r="D424" s="28">
        <v>283</v>
      </c>
      <c r="E424" s="57">
        <v>6509</v>
      </c>
      <c r="F424" s="67">
        <v>286</v>
      </c>
      <c r="G424" s="57">
        <v>6578</v>
      </c>
      <c r="H424" s="30">
        <f t="shared" si="77"/>
        <v>3</v>
      </c>
      <c r="I424" s="57">
        <f t="shared" si="78"/>
        <v>69</v>
      </c>
      <c r="K424" s="32">
        <f t="shared" si="79"/>
        <v>6.5090000000000003</v>
      </c>
    </row>
    <row r="425" spans="1:11" s="32" customFormat="1" x14ac:dyDescent="0.25">
      <c r="A425" s="28">
        <v>3</v>
      </c>
      <c r="B425" s="42" t="s">
        <v>391</v>
      </c>
      <c r="C425" s="28" t="s">
        <v>12</v>
      </c>
      <c r="D425" s="28">
        <v>69</v>
      </c>
      <c r="E425" s="57">
        <v>7590</v>
      </c>
      <c r="F425" s="67">
        <v>91</v>
      </c>
      <c r="G425" s="57">
        <v>10010</v>
      </c>
      <c r="H425" s="30">
        <f t="shared" si="77"/>
        <v>22</v>
      </c>
      <c r="I425" s="57">
        <f t="shared" si="78"/>
        <v>2420</v>
      </c>
      <c r="K425" s="32">
        <f t="shared" si="79"/>
        <v>7.59</v>
      </c>
    </row>
    <row r="426" spans="1:11" s="32" customFormat="1" x14ac:dyDescent="0.25">
      <c r="A426" s="28">
        <v>4</v>
      </c>
      <c r="B426" s="42" t="s">
        <v>392</v>
      </c>
      <c r="C426" s="28" t="s">
        <v>12</v>
      </c>
      <c r="D426" s="28">
        <v>12</v>
      </c>
      <c r="E426" s="57">
        <v>840</v>
      </c>
      <c r="F426" s="67">
        <v>20</v>
      </c>
      <c r="G426" s="57">
        <v>1400</v>
      </c>
      <c r="H426" s="30">
        <f t="shared" si="77"/>
        <v>8</v>
      </c>
      <c r="I426" s="57">
        <f t="shared" si="78"/>
        <v>560</v>
      </c>
      <c r="K426" s="32">
        <f t="shared" si="79"/>
        <v>0.84</v>
      </c>
    </row>
    <row r="427" spans="1:11" s="32" customFormat="1" x14ac:dyDescent="0.25">
      <c r="A427" s="28">
        <v>5</v>
      </c>
      <c r="B427" s="42" t="s">
        <v>393</v>
      </c>
      <c r="C427" s="28" t="s">
        <v>12</v>
      </c>
      <c r="D427" s="28">
        <v>42</v>
      </c>
      <c r="E427" s="57">
        <v>1386</v>
      </c>
      <c r="F427" s="67">
        <v>46</v>
      </c>
      <c r="G427" s="57">
        <v>1518</v>
      </c>
      <c r="H427" s="30">
        <f t="shared" si="77"/>
        <v>4</v>
      </c>
      <c r="I427" s="57">
        <f t="shared" si="78"/>
        <v>132</v>
      </c>
      <c r="K427" s="32">
        <f t="shared" si="79"/>
        <v>1.3859999999999999</v>
      </c>
    </row>
    <row r="428" spans="1:11" s="32" customFormat="1" x14ac:dyDescent="0.25">
      <c r="A428" s="28">
        <v>6</v>
      </c>
      <c r="B428" s="42" t="s">
        <v>394</v>
      </c>
      <c r="C428" s="28" t="s">
        <v>12</v>
      </c>
      <c r="D428" s="28">
        <v>32</v>
      </c>
      <c r="E428" s="57">
        <v>736</v>
      </c>
      <c r="F428" s="67">
        <v>40</v>
      </c>
      <c r="G428" s="57">
        <v>920</v>
      </c>
      <c r="H428" s="30">
        <f t="shared" si="77"/>
        <v>8</v>
      </c>
      <c r="I428" s="57">
        <f t="shared" si="78"/>
        <v>184</v>
      </c>
      <c r="K428" s="32">
        <f t="shared" si="79"/>
        <v>0.73599999999999999</v>
      </c>
    </row>
    <row r="429" spans="1:11" s="32" customFormat="1" x14ac:dyDescent="0.25">
      <c r="A429" s="28">
        <v>7</v>
      </c>
      <c r="B429" s="42" t="s">
        <v>229</v>
      </c>
      <c r="C429" s="28" t="s">
        <v>12</v>
      </c>
      <c r="D429" s="28">
        <v>181</v>
      </c>
      <c r="E429" s="57">
        <v>5611</v>
      </c>
      <c r="F429" s="67"/>
      <c r="G429" s="57"/>
      <c r="H429" s="30">
        <f t="shared" si="77"/>
        <v>-181</v>
      </c>
      <c r="I429" s="57">
        <f t="shared" si="78"/>
        <v>-5611</v>
      </c>
      <c r="K429" s="32">
        <f t="shared" si="79"/>
        <v>5.6109999999999998</v>
      </c>
    </row>
    <row r="430" spans="1:11" s="32" customFormat="1" x14ac:dyDescent="0.25">
      <c r="A430" s="28">
        <v>8</v>
      </c>
      <c r="B430" s="42" t="s">
        <v>230</v>
      </c>
      <c r="C430" s="28" t="s">
        <v>12</v>
      </c>
      <c r="D430" s="28">
        <v>160</v>
      </c>
      <c r="E430" s="57">
        <v>12000</v>
      </c>
      <c r="F430" s="67"/>
      <c r="G430" s="57"/>
      <c r="H430" s="30">
        <f t="shared" si="77"/>
        <v>-160</v>
      </c>
      <c r="I430" s="57">
        <f t="shared" si="78"/>
        <v>-12000</v>
      </c>
      <c r="K430" s="32">
        <f t="shared" si="79"/>
        <v>12</v>
      </c>
    </row>
    <row r="431" spans="1:11" s="32" customFormat="1" x14ac:dyDescent="0.25">
      <c r="A431" s="28">
        <v>9</v>
      </c>
      <c r="B431" s="42" t="s">
        <v>231</v>
      </c>
      <c r="C431" s="28" t="s">
        <v>12</v>
      </c>
      <c r="D431" s="28">
        <v>73</v>
      </c>
      <c r="E431" s="57">
        <v>8030</v>
      </c>
      <c r="F431" s="67">
        <v>158</v>
      </c>
      <c r="G431" s="57">
        <v>17380</v>
      </c>
      <c r="H431" s="30">
        <f t="shared" si="77"/>
        <v>85</v>
      </c>
      <c r="I431" s="57">
        <f t="shared" si="78"/>
        <v>9350</v>
      </c>
      <c r="K431" s="32">
        <f t="shared" si="79"/>
        <v>8.0299999999999994</v>
      </c>
    </row>
    <row r="432" spans="1:11" s="32" customFormat="1" x14ac:dyDescent="0.25">
      <c r="A432" s="28">
        <v>10</v>
      </c>
      <c r="B432" s="42" t="s">
        <v>232</v>
      </c>
      <c r="C432" s="28" t="s">
        <v>12</v>
      </c>
      <c r="D432" s="28">
        <v>31</v>
      </c>
      <c r="E432" s="57">
        <v>2418</v>
      </c>
      <c r="F432" s="67">
        <v>93</v>
      </c>
      <c r="G432" s="57">
        <v>7254</v>
      </c>
      <c r="H432" s="30">
        <f t="shared" si="77"/>
        <v>62</v>
      </c>
      <c r="I432" s="57">
        <f t="shared" si="78"/>
        <v>4836</v>
      </c>
      <c r="K432" s="32">
        <f t="shared" si="79"/>
        <v>2.4180000000000001</v>
      </c>
    </row>
    <row r="433" spans="1:11" s="32" customFormat="1" x14ac:dyDescent="0.25">
      <c r="A433" s="28">
        <v>11</v>
      </c>
      <c r="B433" s="42" t="s">
        <v>233</v>
      </c>
      <c r="C433" s="28" t="s">
        <v>12</v>
      </c>
      <c r="D433" s="28">
        <v>70</v>
      </c>
      <c r="E433" s="57">
        <v>3080</v>
      </c>
      <c r="F433" s="67"/>
      <c r="G433" s="57"/>
      <c r="H433" s="30">
        <f t="shared" si="77"/>
        <v>-70</v>
      </c>
      <c r="I433" s="57">
        <f t="shared" si="78"/>
        <v>-3080</v>
      </c>
      <c r="K433" s="32">
        <f t="shared" si="79"/>
        <v>3.08</v>
      </c>
    </row>
    <row r="434" spans="1:11" s="32" customFormat="1" x14ac:dyDescent="0.25">
      <c r="A434" s="28">
        <v>12</v>
      </c>
      <c r="B434" s="42" t="s">
        <v>234</v>
      </c>
      <c r="C434" s="28" t="s">
        <v>12</v>
      </c>
      <c r="D434" s="28">
        <v>90</v>
      </c>
      <c r="E434" s="57">
        <v>27000</v>
      </c>
      <c r="F434" s="67">
        <v>163</v>
      </c>
      <c r="G434" s="57">
        <v>4890</v>
      </c>
      <c r="H434" s="30">
        <f t="shared" si="77"/>
        <v>73</v>
      </c>
      <c r="I434" s="57">
        <f t="shared" si="78"/>
        <v>-22110</v>
      </c>
      <c r="K434" s="32">
        <f t="shared" si="79"/>
        <v>27</v>
      </c>
    </row>
    <row r="435" spans="1:11" s="32" customFormat="1" x14ac:dyDescent="0.25">
      <c r="A435" s="28">
        <v>13</v>
      </c>
      <c r="B435" s="42" t="s">
        <v>235</v>
      </c>
      <c r="C435" s="28" t="s">
        <v>12</v>
      </c>
      <c r="D435" s="28">
        <v>43</v>
      </c>
      <c r="E435" s="57">
        <v>602</v>
      </c>
      <c r="F435" s="67">
        <v>56</v>
      </c>
      <c r="G435" s="57">
        <v>784</v>
      </c>
      <c r="H435" s="30">
        <f t="shared" si="77"/>
        <v>13</v>
      </c>
      <c r="I435" s="57">
        <f t="shared" si="78"/>
        <v>182</v>
      </c>
      <c r="K435" s="32">
        <f t="shared" si="79"/>
        <v>0.60199999999999998</v>
      </c>
    </row>
    <row r="436" spans="1:11" s="32" customFormat="1" x14ac:dyDescent="0.25">
      <c r="A436" s="28">
        <v>14</v>
      </c>
      <c r="B436" s="42" t="s">
        <v>236</v>
      </c>
      <c r="C436" s="28" t="s">
        <v>12</v>
      </c>
      <c r="D436" s="28">
        <v>48</v>
      </c>
      <c r="E436" s="57">
        <v>672</v>
      </c>
      <c r="F436" s="67">
        <v>18</v>
      </c>
      <c r="G436" s="57">
        <v>252</v>
      </c>
      <c r="H436" s="30">
        <f t="shared" si="77"/>
        <v>-30</v>
      </c>
      <c r="I436" s="57">
        <f t="shared" si="78"/>
        <v>-420</v>
      </c>
      <c r="K436" s="32">
        <f t="shared" si="79"/>
        <v>0.67200000000000004</v>
      </c>
    </row>
    <row r="437" spans="1:11" s="32" customFormat="1" x14ac:dyDescent="0.25">
      <c r="A437" s="28">
        <v>15</v>
      </c>
      <c r="B437" s="42" t="s">
        <v>238</v>
      </c>
      <c r="C437" s="28" t="s">
        <v>12</v>
      </c>
      <c r="D437" s="28">
        <v>58</v>
      </c>
      <c r="E437" s="57">
        <v>4060</v>
      </c>
      <c r="F437" s="67">
        <v>57</v>
      </c>
      <c r="G437" s="57">
        <v>3990</v>
      </c>
      <c r="H437" s="30">
        <f t="shared" si="77"/>
        <v>-1</v>
      </c>
      <c r="I437" s="57">
        <f t="shared" si="78"/>
        <v>-70</v>
      </c>
      <c r="K437" s="32">
        <f t="shared" si="79"/>
        <v>4.0599999999999996</v>
      </c>
    </row>
    <row r="438" spans="1:11" s="32" customFormat="1" x14ac:dyDescent="0.25">
      <c r="A438" s="28">
        <v>16</v>
      </c>
      <c r="B438" s="42" t="s">
        <v>239</v>
      </c>
      <c r="C438" s="28" t="s">
        <v>12</v>
      </c>
      <c r="D438" s="28">
        <v>15</v>
      </c>
      <c r="E438" s="57">
        <v>255</v>
      </c>
      <c r="F438" s="67">
        <v>13</v>
      </c>
      <c r="G438" s="57">
        <v>221</v>
      </c>
      <c r="H438" s="30">
        <f t="shared" si="77"/>
        <v>-2</v>
      </c>
      <c r="I438" s="57">
        <f t="shared" si="78"/>
        <v>-34</v>
      </c>
      <c r="K438" s="32">
        <f t="shared" si="79"/>
        <v>0.255</v>
      </c>
    </row>
    <row r="439" spans="1:11" s="32" customFormat="1" x14ac:dyDescent="0.25">
      <c r="A439" s="28">
        <v>17</v>
      </c>
      <c r="B439" s="42" t="s">
        <v>229</v>
      </c>
      <c r="C439" s="28" t="s">
        <v>12</v>
      </c>
      <c r="D439" s="28"/>
      <c r="E439" s="57"/>
      <c r="F439" s="67">
        <v>4</v>
      </c>
      <c r="G439" s="57">
        <v>124</v>
      </c>
      <c r="H439" s="30">
        <f t="shared" ref="H439:H440" si="85">F439-D439</f>
        <v>4</v>
      </c>
      <c r="I439" s="57">
        <f t="shared" ref="I439:I440" si="86">G439-E439</f>
        <v>124</v>
      </c>
      <c r="K439" s="32">
        <f t="shared" ref="K439:K440" si="87">+E439/1000</f>
        <v>0</v>
      </c>
    </row>
    <row r="440" spans="1:11" s="32" customFormat="1" x14ac:dyDescent="0.25">
      <c r="A440" s="28">
        <v>18</v>
      </c>
      <c r="B440" s="42" t="s">
        <v>230</v>
      </c>
      <c r="C440" s="28" t="s">
        <v>12</v>
      </c>
      <c r="D440" s="28"/>
      <c r="E440" s="57"/>
      <c r="F440" s="67">
        <v>2</v>
      </c>
      <c r="G440" s="57">
        <v>150</v>
      </c>
      <c r="H440" s="30">
        <f t="shared" si="85"/>
        <v>2</v>
      </c>
      <c r="I440" s="57">
        <f t="shared" si="86"/>
        <v>150</v>
      </c>
      <c r="K440" s="32">
        <f t="shared" si="87"/>
        <v>0</v>
      </c>
    </row>
    <row r="441" spans="1:11" s="32" customFormat="1" x14ac:dyDescent="0.25">
      <c r="A441" s="28">
        <v>17</v>
      </c>
      <c r="B441" s="42" t="s">
        <v>221</v>
      </c>
      <c r="C441" s="28" t="s">
        <v>12</v>
      </c>
      <c r="D441" s="28"/>
      <c r="E441" s="57"/>
      <c r="F441" s="67">
        <v>19</v>
      </c>
      <c r="G441" s="57">
        <v>3230</v>
      </c>
      <c r="H441" s="30">
        <f t="shared" si="77"/>
        <v>19</v>
      </c>
      <c r="I441" s="57">
        <f t="shared" si="78"/>
        <v>3230</v>
      </c>
      <c r="K441" s="32">
        <f t="shared" si="79"/>
        <v>0</v>
      </c>
    </row>
    <row r="442" spans="1:11" s="32" customFormat="1" x14ac:dyDescent="0.25">
      <c r="A442" s="28">
        <v>18</v>
      </c>
      <c r="B442" s="42" t="s">
        <v>422</v>
      </c>
      <c r="C442" s="28" t="s">
        <v>12</v>
      </c>
      <c r="D442" s="28"/>
      <c r="E442" s="57"/>
      <c r="F442" s="67">
        <v>22</v>
      </c>
      <c r="G442" s="57">
        <v>440</v>
      </c>
      <c r="H442" s="30">
        <f t="shared" si="77"/>
        <v>22</v>
      </c>
      <c r="I442" s="57">
        <f t="shared" si="78"/>
        <v>440</v>
      </c>
      <c r="K442" s="32">
        <f t="shared" si="79"/>
        <v>0</v>
      </c>
    </row>
    <row r="443" spans="1:11" s="32" customFormat="1" x14ac:dyDescent="0.25">
      <c r="A443" s="28">
        <v>19</v>
      </c>
      <c r="B443" s="42" t="s">
        <v>237</v>
      </c>
      <c r="C443" s="28" t="s">
        <v>12</v>
      </c>
      <c r="D443" s="28"/>
      <c r="E443" s="57"/>
      <c r="F443" s="67">
        <v>29</v>
      </c>
      <c r="G443" s="57">
        <v>2900</v>
      </c>
      <c r="H443" s="30">
        <f t="shared" si="77"/>
        <v>29</v>
      </c>
      <c r="I443" s="57">
        <f t="shared" si="78"/>
        <v>2900</v>
      </c>
      <c r="K443" s="32">
        <f t="shared" si="79"/>
        <v>0</v>
      </c>
    </row>
    <row r="444" spans="1:11" s="32" customFormat="1" x14ac:dyDescent="0.25">
      <c r="A444" s="28">
        <v>20</v>
      </c>
      <c r="B444" s="42" t="s">
        <v>423</v>
      </c>
      <c r="C444" s="28" t="s">
        <v>12</v>
      </c>
      <c r="D444" s="28"/>
      <c r="E444" s="57"/>
      <c r="F444" s="67">
        <v>86</v>
      </c>
      <c r="G444" s="57">
        <v>8600</v>
      </c>
      <c r="H444" s="30">
        <f t="shared" si="77"/>
        <v>86</v>
      </c>
      <c r="I444" s="57">
        <f t="shared" si="78"/>
        <v>8600</v>
      </c>
      <c r="K444" s="32">
        <f t="shared" si="79"/>
        <v>0</v>
      </c>
    </row>
    <row r="445" spans="1:11" s="32" customFormat="1" x14ac:dyDescent="0.25">
      <c r="A445" s="28">
        <v>21</v>
      </c>
      <c r="B445" s="42" t="s">
        <v>221</v>
      </c>
      <c r="C445" s="28" t="s">
        <v>12</v>
      </c>
      <c r="D445" s="28"/>
      <c r="E445" s="57"/>
      <c r="F445" s="67">
        <v>97</v>
      </c>
      <c r="G445" s="57">
        <v>20370</v>
      </c>
      <c r="H445" s="30">
        <f t="shared" si="77"/>
        <v>97</v>
      </c>
      <c r="I445" s="57">
        <f t="shared" si="78"/>
        <v>20370</v>
      </c>
      <c r="K445" s="32">
        <f t="shared" si="79"/>
        <v>0</v>
      </c>
    </row>
    <row r="446" spans="1:11" s="32" customFormat="1" x14ac:dyDescent="0.25">
      <c r="A446" s="28">
        <v>22</v>
      </c>
      <c r="B446" s="42" t="s">
        <v>221</v>
      </c>
      <c r="C446" s="28" t="s">
        <v>12</v>
      </c>
      <c r="D446" s="28"/>
      <c r="E446" s="57"/>
      <c r="F446" s="67">
        <v>9</v>
      </c>
      <c r="G446" s="57">
        <v>2250</v>
      </c>
      <c r="H446" s="30">
        <f t="shared" si="77"/>
        <v>9</v>
      </c>
      <c r="I446" s="57">
        <f t="shared" si="78"/>
        <v>2250</v>
      </c>
      <c r="K446" s="32">
        <f t="shared" si="79"/>
        <v>0</v>
      </c>
    </row>
    <row r="447" spans="1:11" s="32" customFormat="1" x14ac:dyDescent="0.25">
      <c r="A447" s="28">
        <v>23</v>
      </c>
      <c r="B447" s="42" t="s">
        <v>221</v>
      </c>
      <c r="C447" s="28" t="s">
        <v>12</v>
      </c>
      <c r="D447" s="28"/>
      <c r="E447" s="57"/>
      <c r="F447" s="67">
        <v>22</v>
      </c>
      <c r="G447" s="57">
        <v>6177.6</v>
      </c>
      <c r="H447" s="30">
        <f t="shared" ref="H447:H449" si="88">F447-D447</f>
        <v>22</v>
      </c>
      <c r="I447" s="57">
        <f t="shared" ref="I447:I449" si="89">G447-E447</f>
        <v>6177.6</v>
      </c>
      <c r="K447" s="32">
        <f t="shared" si="79"/>
        <v>0</v>
      </c>
    </row>
    <row r="448" spans="1:11" s="32" customFormat="1" x14ac:dyDescent="0.25">
      <c r="A448" s="28">
        <v>24</v>
      </c>
      <c r="B448" s="42" t="s">
        <v>222</v>
      </c>
      <c r="C448" s="28" t="s">
        <v>12</v>
      </c>
      <c r="D448" s="28"/>
      <c r="E448" s="57"/>
      <c r="F448" s="67">
        <v>3</v>
      </c>
      <c r="G448" s="57">
        <v>617.79999999999995</v>
      </c>
      <c r="H448" s="30">
        <f t="shared" si="88"/>
        <v>3</v>
      </c>
      <c r="I448" s="57">
        <f t="shared" si="89"/>
        <v>617.79999999999995</v>
      </c>
      <c r="K448" s="32">
        <f t="shared" si="79"/>
        <v>0</v>
      </c>
    </row>
    <row r="449" spans="1:11" s="32" customFormat="1" x14ac:dyDescent="0.25">
      <c r="A449" s="28">
        <v>25</v>
      </c>
      <c r="B449" s="42" t="s">
        <v>225</v>
      </c>
      <c r="C449" s="28" t="s">
        <v>12</v>
      </c>
      <c r="D449" s="28"/>
      <c r="E449" s="57"/>
      <c r="F449" s="67">
        <v>7</v>
      </c>
      <c r="G449" s="57">
        <v>1448.7</v>
      </c>
      <c r="H449" s="30">
        <f t="shared" si="88"/>
        <v>7</v>
      </c>
      <c r="I449" s="57">
        <f t="shared" si="89"/>
        <v>1448.7</v>
      </c>
      <c r="K449" s="32">
        <f t="shared" si="79"/>
        <v>0</v>
      </c>
    </row>
    <row r="450" spans="1:11" s="32" customFormat="1" x14ac:dyDescent="0.25">
      <c r="A450" s="28">
        <v>26</v>
      </c>
      <c r="B450" s="42" t="s">
        <v>237</v>
      </c>
      <c r="C450" s="28" t="s">
        <v>12</v>
      </c>
      <c r="D450" s="28"/>
      <c r="E450" s="57"/>
      <c r="F450" s="67">
        <v>2</v>
      </c>
      <c r="G450" s="57">
        <v>64.5</v>
      </c>
      <c r="H450" s="30">
        <f t="shared" ref="H450:H451" si="90">F450-D450</f>
        <v>2</v>
      </c>
      <c r="I450" s="57">
        <f t="shared" ref="I450:I451" si="91">G450-E450</f>
        <v>64.5</v>
      </c>
      <c r="K450" s="32">
        <f t="shared" si="79"/>
        <v>0</v>
      </c>
    </row>
    <row r="451" spans="1:11" s="32" customFormat="1" x14ac:dyDescent="0.25">
      <c r="A451" s="28">
        <v>27</v>
      </c>
      <c r="B451" s="42" t="s">
        <v>426</v>
      </c>
      <c r="C451" s="28" t="s">
        <v>12</v>
      </c>
      <c r="D451" s="28"/>
      <c r="E451" s="57"/>
      <c r="F451" s="67">
        <v>2</v>
      </c>
      <c r="G451" s="57">
        <v>400</v>
      </c>
      <c r="H451" s="30">
        <f t="shared" si="90"/>
        <v>2</v>
      </c>
      <c r="I451" s="57">
        <f t="shared" si="91"/>
        <v>400</v>
      </c>
      <c r="K451" s="32">
        <f t="shared" si="79"/>
        <v>0</v>
      </c>
    </row>
    <row r="452" spans="1:11" s="32" customFormat="1" x14ac:dyDescent="0.25">
      <c r="A452" s="28">
        <v>28</v>
      </c>
      <c r="B452" s="42" t="s">
        <v>221</v>
      </c>
      <c r="C452" s="28" t="s">
        <v>12</v>
      </c>
      <c r="D452" s="28"/>
      <c r="E452" s="57"/>
      <c r="F452" s="67">
        <v>42</v>
      </c>
      <c r="G452" s="57">
        <v>12514.3</v>
      </c>
      <c r="H452" s="30">
        <f t="shared" ref="H452" si="92">F452-D452</f>
        <v>42</v>
      </c>
      <c r="I452" s="57">
        <f t="shared" ref="I452" si="93">G452-E452</f>
        <v>12514.3</v>
      </c>
      <c r="K452" s="32">
        <f t="shared" si="79"/>
        <v>0</v>
      </c>
    </row>
    <row r="453" spans="1:11" ht="14.25" x14ac:dyDescent="0.25">
      <c r="A453" s="23">
        <v>22</v>
      </c>
      <c r="B453" s="51" t="s">
        <v>298</v>
      </c>
      <c r="C453" s="25" t="s">
        <v>299</v>
      </c>
      <c r="D453" s="25"/>
      <c r="E453" s="26">
        <f>SUM(E456:E461)</f>
        <v>0</v>
      </c>
      <c r="F453" s="73"/>
      <c r="G453" s="56">
        <f>SUM(G456:G463)</f>
        <v>131692</v>
      </c>
      <c r="H453" s="26">
        <f>F453-D453</f>
        <v>0</v>
      </c>
      <c r="I453" s="56">
        <f>G453-E453</f>
        <v>131692</v>
      </c>
    </row>
    <row r="454" spans="1:11" x14ac:dyDescent="0.25">
      <c r="A454" s="35"/>
      <c r="B454" s="29" t="s">
        <v>10</v>
      </c>
      <c r="C454" s="28"/>
      <c r="D454" s="28"/>
      <c r="E454" s="30"/>
      <c r="F454" s="67"/>
      <c r="G454" s="62"/>
      <c r="H454" s="31"/>
      <c r="I454" s="62"/>
    </row>
    <row r="455" spans="1:11" x14ac:dyDescent="0.25">
      <c r="A455" s="36"/>
      <c r="B455" s="33" t="s">
        <v>11</v>
      </c>
      <c r="C455" s="28"/>
      <c r="D455" s="28"/>
      <c r="E455" s="30"/>
      <c r="F455" s="67"/>
      <c r="G455" s="62"/>
      <c r="H455" s="31"/>
      <c r="I455" s="62"/>
    </row>
    <row r="456" spans="1:11" ht="40.5" x14ac:dyDescent="0.25">
      <c r="A456" s="28">
        <v>1</v>
      </c>
      <c r="B456" s="83" t="s">
        <v>300</v>
      </c>
      <c r="C456" s="28" t="s">
        <v>12</v>
      </c>
      <c r="D456" s="28"/>
      <c r="E456" s="30"/>
      <c r="F456" s="67">
        <v>1</v>
      </c>
      <c r="G456" s="57">
        <v>11320</v>
      </c>
      <c r="H456" s="30">
        <f t="shared" ref="H456:I463" si="94">F456-D456</f>
        <v>1</v>
      </c>
      <c r="I456" s="57">
        <f t="shared" si="94"/>
        <v>11320</v>
      </c>
    </row>
    <row r="457" spans="1:11" ht="40.5" x14ac:dyDescent="0.25">
      <c r="A457" s="28">
        <v>2</v>
      </c>
      <c r="B457" s="83" t="s">
        <v>301</v>
      </c>
      <c r="C457" s="28" t="s">
        <v>12</v>
      </c>
      <c r="D457" s="28"/>
      <c r="E457" s="30"/>
      <c r="F457" s="67">
        <v>1</v>
      </c>
      <c r="G457" s="57">
        <v>17248</v>
      </c>
      <c r="H457" s="30">
        <f t="shared" si="94"/>
        <v>1</v>
      </c>
      <c r="I457" s="57">
        <f t="shared" si="94"/>
        <v>17248</v>
      </c>
    </row>
    <row r="458" spans="1:11" ht="40.5" x14ac:dyDescent="0.25">
      <c r="A458" s="28">
        <v>3</v>
      </c>
      <c r="B458" s="83" t="s">
        <v>302</v>
      </c>
      <c r="C458" s="28" t="s">
        <v>12</v>
      </c>
      <c r="D458" s="28"/>
      <c r="E458" s="30"/>
      <c r="F458" s="67">
        <v>1</v>
      </c>
      <c r="G458" s="57">
        <v>31392</v>
      </c>
      <c r="H458" s="30">
        <f t="shared" si="94"/>
        <v>1</v>
      </c>
      <c r="I458" s="57">
        <f t="shared" si="94"/>
        <v>31392</v>
      </c>
    </row>
    <row r="459" spans="1:11" ht="40.5" x14ac:dyDescent="0.25">
      <c r="A459" s="28">
        <v>4</v>
      </c>
      <c r="B459" s="83" t="s">
        <v>303</v>
      </c>
      <c r="C459" s="28" t="s">
        <v>12</v>
      </c>
      <c r="D459" s="28"/>
      <c r="E459" s="30"/>
      <c r="F459" s="67">
        <v>1</v>
      </c>
      <c r="G459" s="57">
        <v>14112</v>
      </c>
      <c r="H459" s="30">
        <f t="shared" si="94"/>
        <v>1</v>
      </c>
      <c r="I459" s="57">
        <f t="shared" si="94"/>
        <v>14112</v>
      </c>
    </row>
    <row r="460" spans="1:11" ht="40.5" x14ac:dyDescent="0.25">
      <c r="A460" s="28">
        <v>5</v>
      </c>
      <c r="B460" s="83" t="s">
        <v>304</v>
      </c>
      <c r="C460" s="28" t="s">
        <v>12</v>
      </c>
      <c r="D460" s="28"/>
      <c r="E460" s="30"/>
      <c r="F460" s="67">
        <v>1</v>
      </c>
      <c r="G460" s="57">
        <v>17520</v>
      </c>
      <c r="H460" s="30">
        <f t="shared" si="94"/>
        <v>1</v>
      </c>
      <c r="I460" s="57">
        <f t="shared" si="94"/>
        <v>17520</v>
      </c>
    </row>
    <row r="461" spans="1:11" ht="27" x14ac:dyDescent="0.25">
      <c r="A461" s="28">
        <v>6</v>
      </c>
      <c r="B461" s="83" t="s">
        <v>305</v>
      </c>
      <c r="C461" s="28" t="s">
        <v>12</v>
      </c>
      <c r="D461" s="28"/>
      <c r="E461" s="30"/>
      <c r="F461" s="67">
        <v>1</v>
      </c>
      <c r="G461" s="57">
        <v>11400</v>
      </c>
      <c r="H461" s="30">
        <f t="shared" si="94"/>
        <v>1</v>
      </c>
      <c r="I461" s="57">
        <f t="shared" si="94"/>
        <v>11400</v>
      </c>
    </row>
    <row r="462" spans="1:11" ht="27" x14ac:dyDescent="0.25">
      <c r="A462" s="28">
        <v>7</v>
      </c>
      <c r="B462" s="83" t="s">
        <v>306</v>
      </c>
      <c r="C462" s="28" t="s">
        <v>12</v>
      </c>
      <c r="D462" s="84"/>
      <c r="E462" s="84"/>
      <c r="F462" s="85">
        <v>1</v>
      </c>
      <c r="G462" s="57">
        <v>11040</v>
      </c>
      <c r="H462" s="30">
        <f t="shared" si="94"/>
        <v>1</v>
      </c>
      <c r="I462" s="57">
        <f t="shared" si="94"/>
        <v>11040</v>
      </c>
    </row>
    <row r="463" spans="1:11" ht="27" x14ac:dyDescent="0.25">
      <c r="A463" s="28">
        <v>8</v>
      </c>
      <c r="B463" s="83" t="s">
        <v>307</v>
      </c>
      <c r="C463" s="28" t="s">
        <v>12</v>
      </c>
      <c r="D463" s="84"/>
      <c r="E463" s="84"/>
      <c r="F463" s="85">
        <v>1</v>
      </c>
      <c r="G463" s="57">
        <v>17660</v>
      </c>
      <c r="H463" s="30">
        <f t="shared" si="94"/>
        <v>1</v>
      </c>
      <c r="I463" s="57">
        <f t="shared" si="94"/>
        <v>17660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87:B93">
    <cfRule type="cellIs" dxfId="15" priority="2" stopIfTrue="1" operator="equal">
      <formula>0</formula>
    </cfRule>
  </conditionalFormatting>
  <conditionalFormatting sqref="B94:B95">
    <cfRule type="cellIs" dxfId="14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5" zoomScaleNormal="100" workbookViewId="0">
      <selection activeCell="G13" sqref="G13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96" t="s">
        <v>39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25207.699999999997</v>
      </c>
      <c r="F10" s="26"/>
      <c r="G10" s="26">
        <f>SUM(G13:G15)</f>
        <v>22761.599999999999</v>
      </c>
      <c r="H10" s="26">
        <f>F10-D10</f>
        <v>0</v>
      </c>
      <c r="I10" s="26">
        <f>G10-E10</f>
        <v>-2446.0999999999985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16911.3</v>
      </c>
      <c r="F13" s="30"/>
      <c r="G13" s="30">
        <v>13450.8</v>
      </c>
      <c r="H13" s="30">
        <f t="shared" ref="H13:I16" si="0">F13-D13</f>
        <v>0</v>
      </c>
      <c r="I13" s="30">
        <f t="shared" si="0"/>
        <v>-3460.5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8296.4</v>
      </c>
      <c r="F15" s="30"/>
      <c r="G15" s="30">
        <v>9310.7999999999993</v>
      </c>
      <c r="H15" s="30">
        <f t="shared" si="0"/>
        <v>0</v>
      </c>
      <c r="I15" s="30">
        <f t="shared" si="0"/>
        <v>1014.3999999999996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1653.5</v>
      </c>
      <c r="F16" s="26"/>
      <c r="G16" s="26">
        <f>SUM(G19:G21)</f>
        <v>1540.9</v>
      </c>
      <c r="H16" s="26">
        <f t="shared" si="0"/>
        <v>0</v>
      </c>
      <c r="I16" s="26">
        <f t="shared" si="0"/>
        <v>-112.59999999999991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1653.5</v>
      </c>
      <c r="F19" s="30"/>
      <c r="G19" s="30">
        <v>1540.9</v>
      </c>
      <c r="H19" s="30">
        <f t="shared" ref="H19:I22" si="1">F19-D19</f>
        <v>0</v>
      </c>
      <c r="I19" s="30">
        <f t="shared" si="1"/>
        <v>-112.59999999999991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18806.099999999999</v>
      </c>
      <c r="F22" s="26"/>
      <c r="G22" s="26">
        <f>SUM(G25:G31)</f>
        <v>34424</v>
      </c>
      <c r="H22" s="26">
        <f t="shared" si="1"/>
        <v>0</v>
      </c>
      <c r="I22" s="26">
        <f t="shared" si="1"/>
        <v>15617.900000000001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17881.099999999999</v>
      </c>
      <c r="F25" s="30"/>
      <c r="G25" s="30">
        <v>23780</v>
      </c>
      <c r="H25" s="30">
        <f t="shared" ref="H25:I31" si="2">F25-D25</f>
        <v>0</v>
      </c>
      <c r="I25" s="30">
        <f t="shared" si="2"/>
        <v>5898.9000000000015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600</v>
      </c>
      <c r="F26" s="30"/>
      <c r="G26" s="30">
        <v>2750.4</v>
      </c>
      <c r="H26" s="30">
        <f t="shared" si="2"/>
        <v>0</v>
      </c>
      <c r="I26" s="30">
        <f t="shared" si="2"/>
        <v>2150.4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7568.6</v>
      </c>
      <c r="H27" s="30">
        <f t="shared" si="2"/>
        <v>0</v>
      </c>
      <c r="I27" s="30">
        <f t="shared" si="2"/>
        <v>7568.6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270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>
        <v>325</v>
      </c>
      <c r="F31" s="30"/>
      <c r="G31" s="30">
        <v>325</v>
      </c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163.5</v>
      </c>
      <c r="F32" s="26"/>
      <c r="G32" s="26">
        <f>SUM(G35:G37)</f>
        <v>250</v>
      </c>
      <c r="H32" s="26">
        <f t="shared" ref="H32:I32" si="3">F32-D32</f>
        <v>0</v>
      </c>
      <c r="I32" s="26">
        <f t="shared" si="3"/>
        <v>86.5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163.5</v>
      </c>
      <c r="F35" s="30"/>
      <c r="G35" s="30">
        <v>250</v>
      </c>
      <c r="H35" s="30">
        <f t="shared" ref="H35:I37" si="4">F35-D35</f>
        <v>0</v>
      </c>
      <c r="I35" s="30">
        <f t="shared" si="4"/>
        <v>86.5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64</v>
      </c>
      <c r="C38" s="25">
        <v>4237</v>
      </c>
      <c r="D38" s="25"/>
      <c r="E38" s="26">
        <f>SUM(E41:E43)</f>
        <v>500</v>
      </c>
      <c r="F38" s="26"/>
      <c r="G38" s="26">
        <f>SUM(G41:G43)</f>
        <v>500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34" t="s">
        <v>65</v>
      </c>
      <c r="C41" s="28" t="s">
        <v>12</v>
      </c>
      <c r="D41" s="28"/>
      <c r="E41" s="30">
        <v>500</v>
      </c>
      <c r="F41" s="30"/>
      <c r="G41" s="30">
        <v>500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 t="s">
        <v>66</v>
      </c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88.7</v>
      </c>
      <c r="F44" s="26"/>
      <c r="G44" s="26">
        <f>SUM(G47:G55)</f>
        <v>88.7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88.7</v>
      </c>
      <c r="F50" s="30"/>
      <c r="G50" s="30">
        <v>88.7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1917.7</v>
      </c>
      <c r="F56" s="26"/>
      <c r="G56" s="26">
        <f>SUM(G59:G61)</f>
        <v>2073</v>
      </c>
      <c r="H56" s="26">
        <f t="shared" ref="H56:I56" si="9">F56-D56</f>
        <v>0</v>
      </c>
      <c r="I56" s="26">
        <f t="shared" si="9"/>
        <v>155.29999999999995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37.5</v>
      </c>
      <c r="F59" s="30"/>
      <c r="G59" s="30">
        <v>63.5</v>
      </c>
      <c r="H59" s="30">
        <f t="shared" ref="H59:I61" si="10">F59-D59</f>
        <v>0</v>
      </c>
      <c r="I59" s="30">
        <f t="shared" si="10"/>
        <v>26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1880.2</v>
      </c>
      <c r="F60" s="30"/>
      <c r="G60" s="30">
        <v>1880.2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129.30000000000001</v>
      </c>
      <c r="H61" s="30">
        <f t="shared" si="10"/>
        <v>0</v>
      </c>
      <c r="I61" s="30">
        <f t="shared" si="10"/>
        <v>129.30000000000001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48:B55">
    <cfRule type="cellIs" dxfId="1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2" zoomScaleNormal="100" workbookViewId="0">
      <selection activeCell="G32" sqref="G32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58" bestFit="1" customWidth="1"/>
    <col min="6" max="6" width="8.140625" style="38" bestFit="1" customWidth="1"/>
    <col min="7" max="7" width="18" style="58" bestFit="1" customWidth="1"/>
    <col min="8" max="8" width="9" style="38" bestFit="1" customWidth="1"/>
    <col min="9" max="9" width="18" style="5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5"/>
      <c r="C1" s="2"/>
      <c r="D1" s="2"/>
      <c r="E1" s="52"/>
      <c r="F1" s="3"/>
      <c r="G1" s="59"/>
      <c r="H1" s="4"/>
      <c r="I1" s="63" t="s">
        <v>0</v>
      </c>
    </row>
    <row r="2" spans="1:10" s="6" customFormat="1" ht="12.75" customHeight="1" x14ac:dyDescent="0.25">
      <c r="A2" s="1"/>
      <c r="B2" s="5"/>
      <c r="C2" s="2"/>
      <c r="D2" s="2"/>
      <c r="E2" s="52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96" t="s">
        <v>40</v>
      </c>
      <c r="C3" s="96"/>
      <c r="D3" s="96"/>
      <c r="E3" s="96"/>
      <c r="F3" s="8"/>
      <c r="G3" s="54"/>
      <c r="I3" s="54"/>
    </row>
    <row r="4" spans="1:10" s="10" customFormat="1" ht="17.25" customHeight="1" x14ac:dyDescent="0.25">
      <c r="A4" s="4"/>
      <c r="B4" s="65" t="s">
        <v>2</v>
      </c>
      <c r="E4" s="53"/>
      <c r="F4" s="8"/>
      <c r="G4" s="60"/>
      <c r="H4" s="12"/>
      <c r="I4" s="60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56">
        <f>SUM(E13:E15)</f>
        <v>15195.8</v>
      </c>
      <c r="F10" s="26"/>
      <c r="G10" s="56">
        <f>SUM(G13:G15)</f>
        <v>11034.5</v>
      </c>
      <c r="H10" s="26">
        <f>F10-D10</f>
        <v>0</v>
      </c>
      <c r="I10" s="56">
        <f>G10-E10</f>
        <v>-4161.2999999999993</v>
      </c>
    </row>
    <row r="11" spans="1:10" s="32" customFormat="1" x14ac:dyDescent="0.25">
      <c r="A11" s="28"/>
      <c r="B11" s="29" t="s">
        <v>10</v>
      </c>
      <c r="C11" s="28"/>
      <c r="D11" s="28"/>
      <c r="E11" s="57"/>
      <c r="F11" s="30"/>
      <c r="G11" s="62"/>
      <c r="H11" s="31"/>
      <c r="I11" s="62"/>
    </row>
    <row r="12" spans="1:10" s="32" customFormat="1" x14ac:dyDescent="0.25">
      <c r="A12" s="28"/>
      <c r="B12" s="33" t="s">
        <v>11</v>
      </c>
      <c r="C12" s="28"/>
      <c r="D12" s="28"/>
      <c r="E12" s="57"/>
      <c r="F12" s="30"/>
      <c r="G12" s="62"/>
      <c r="H12" s="31"/>
      <c r="I12" s="62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57">
        <v>15195.8</v>
      </c>
      <c r="F13" s="30"/>
      <c r="G13" s="57">
        <v>11034.5</v>
      </c>
      <c r="H13" s="30">
        <f t="shared" ref="H13:I16" si="0">F13-D13</f>
        <v>0</v>
      </c>
      <c r="I13" s="57">
        <f t="shared" si="0"/>
        <v>-4161.2999999999993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57"/>
      <c r="F14" s="30"/>
      <c r="G14" s="57"/>
      <c r="H14" s="30">
        <f t="shared" si="0"/>
        <v>0</v>
      </c>
      <c r="I14" s="57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57"/>
      <c r="F15" s="30"/>
      <c r="G15" s="57"/>
      <c r="H15" s="30">
        <f t="shared" si="0"/>
        <v>0</v>
      </c>
      <c r="I15" s="57">
        <f t="shared" si="0"/>
        <v>0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56">
        <f>SUM(E19:E21)</f>
        <v>0</v>
      </c>
      <c r="F16" s="26"/>
      <c r="G16" s="56">
        <f>SUM(G19:G21)</f>
        <v>0</v>
      </c>
      <c r="H16" s="26">
        <f t="shared" si="0"/>
        <v>0</v>
      </c>
      <c r="I16" s="56">
        <f t="shared" si="0"/>
        <v>0</v>
      </c>
    </row>
    <row r="17" spans="1:9" s="32" customFormat="1" x14ac:dyDescent="0.25">
      <c r="A17" s="35"/>
      <c r="B17" s="29" t="s">
        <v>10</v>
      </c>
      <c r="C17" s="28"/>
      <c r="D17" s="28"/>
      <c r="E17" s="57"/>
      <c r="F17" s="30"/>
      <c r="G17" s="62"/>
      <c r="H17" s="31"/>
      <c r="I17" s="62"/>
    </row>
    <row r="18" spans="1:9" s="32" customFormat="1" x14ac:dyDescent="0.25">
      <c r="A18" s="36"/>
      <c r="B18" s="33" t="s">
        <v>11</v>
      </c>
      <c r="C18" s="28"/>
      <c r="D18" s="28"/>
      <c r="E18" s="57"/>
      <c r="F18" s="30"/>
      <c r="G18" s="62"/>
      <c r="H18" s="31"/>
      <c r="I18" s="62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57"/>
      <c r="F19" s="30"/>
      <c r="G19" s="57"/>
      <c r="H19" s="30">
        <f t="shared" ref="H19:I22" si="1">F19-D19</f>
        <v>0</v>
      </c>
      <c r="I19" s="57">
        <f t="shared" si="1"/>
        <v>0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57"/>
      <c r="F20" s="30"/>
      <c r="G20" s="57"/>
      <c r="H20" s="30">
        <f t="shared" si="1"/>
        <v>0</v>
      </c>
      <c r="I20" s="57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57"/>
      <c r="F21" s="30"/>
      <c r="G21" s="57"/>
      <c r="H21" s="30">
        <f t="shared" si="1"/>
        <v>0</v>
      </c>
      <c r="I21" s="57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56">
        <f>SUM(E25:E31)</f>
        <v>36922.400000000001</v>
      </c>
      <c r="F22" s="26"/>
      <c r="G22" s="56">
        <f>SUM(G25:G31)</f>
        <v>42588.6</v>
      </c>
      <c r="H22" s="26">
        <f t="shared" si="1"/>
        <v>0</v>
      </c>
      <c r="I22" s="56">
        <f t="shared" si="1"/>
        <v>5666.1999999999971</v>
      </c>
    </row>
    <row r="23" spans="1:9" s="32" customFormat="1" x14ac:dyDescent="0.25">
      <c r="A23" s="35"/>
      <c r="B23" s="29" t="s">
        <v>10</v>
      </c>
      <c r="C23" s="28"/>
      <c r="D23" s="28"/>
      <c r="E23" s="57"/>
      <c r="F23" s="30"/>
      <c r="G23" s="62"/>
      <c r="H23" s="31"/>
      <c r="I23" s="62"/>
    </row>
    <row r="24" spans="1:9" s="32" customFormat="1" x14ac:dyDescent="0.25">
      <c r="A24" s="36"/>
      <c r="B24" s="33" t="s">
        <v>11</v>
      </c>
      <c r="C24" s="28"/>
      <c r="D24" s="28"/>
      <c r="E24" s="57"/>
      <c r="F24" s="30"/>
      <c r="G24" s="62"/>
      <c r="H24" s="31"/>
      <c r="I24" s="62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57">
        <v>35022.400000000001</v>
      </c>
      <c r="F25" s="30"/>
      <c r="G25" s="57">
        <v>36000</v>
      </c>
      <c r="H25" s="30">
        <f t="shared" ref="H25:I31" si="2">F25-D25</f>
        <v>0</v>
      </c>
      <c r="I25" s="57">
        <f t="shared" si="2"/>
        <v>977.59999999999854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57">
        <v>1900</v>
      </c>
      <c r="F26" s="30"/>
      <c r="G26" s="57">
        <v>1125</v>
      </c>
      <c r="H26" s="30">
        <f t="shared" si="2"/>
        <v>0</v>
      </c>
      <c r="I26" s="57">
        <f t="shared" si="2"/>
        <v>-775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57"/>
      <c r="F27" s="30"/>
      <c r="G27" s="57">
        <v>5463.6</v>
      </c>
      <c r="H27" s="30">
        <f t="shared" si="2"/>
        <v>0</v>
      </c>
      <c r="I27" s="57">
        <f t="shared" si="2"/>
        <v>5463.6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57"/>
      <c r="F28" s="30"/>
      <c r="G28" s="57"/>
      <c r="H28" s="30">
        <f t="shared" si="2"/>
        <v>0</v>
      </c>
      <c r="I28" s="57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57"/>
      <c r="F29" s="30"/>
      <c r="G29" s="57"/>
      <c r="H29" s="30">
        <f t="shared" si="2"/>
        <v>0</v>
      </c>
      <c r="I29" s="57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57"/>
      <c r="F30" s="30"/>
      <c r="G30" s="57"/>
      <c r="H30" s="30">
        <f t="shared" si="2"/>
        <v>0</v>
      </c>
      <c r="I30" s="57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57"/>
      <c r="F31" s="30"/>
      <c r="G31" s="57"/>
      <c r="H31" s="30">
        <f t="shared" si="2"/>
        <v>0</v>
      </c>
      <c r="I31" s="57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56">
        <f>SUM(E35:E37)</f>
        <v>589.20000000000005</v>
      </c>
      <c r="F32" s="26"/>
      <c r="G32" s="56">
        <f>SUM(G35:G37)</f>
        <v>589.20000000000005</v>
      </c>
      <c r="H32" s="26">
        <f t="shared" ref="H32:I32" si="3">F32-D32</f>
        <v>0</v>
      </c>
      <c r="I32" s="56">
        <f t="shared" si="3"/>
        <v>0</v>
      </c>
    </row>
    <row r="33" spans="1:9" s="32" customFormat="1" x14ac:dyDescent="0.25">
      <c r="A33" s="35"/>
      <c r="B33" s="29" t="s">
        <v>10</v>
      </c>
      <c r="C33" s="28"/>
      <c r="D33" s="28"/>
      <c r="E33" s="57"/>
      <c r="F33" s="30"/>
      <c r="G33" s="62"/>
      <c r="H33" s="31"/>
      <c r="I33" s="62"/>
    </row>
    <row r="34" spans="1:9" s="32" customFormat="1" x14ac:dyDescent="0.25">
      <c r="A34" s="36"/>
      <c r="B34" s="33" t="s">
        <v>11</v>
      </c>
      <c r="C34" s="28"/>
      <c r="D34" s="28"/>
      <c r="E34" s="57"/>
      <c r="F34" s="30"/>
      <c r="G34" s="62"/>
      <c r="H34" s="31"/>
      <c r="I34" s="62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57">
        <v>589.20000000000005</v>
      </c>
      <c r="F35" s="30"/>
      <c r="G35" s="57">
        <v>589.20000000000005</v>
      </c>
      <c r="H35" s="30">
        <f t="shared" ref="H35:I37" si="4">F35-D35</f>
        <v>0</v>
      </c>
      <c r="I35" s="57">
        <f t="shared" si="4"/>
        <v>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57"/>
      <c r="F36" s="30"/>
      <c r="G36" s="57"/>
      <c r="H36" s="30">
        <f t="shared" si="4"/>
        <v>0</v>
      </c>
      <c r="I36" s="57">
        <f t="shared" si="4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57"/>
      <c r="F37" s="30"/>
      <c r="G37" s="57"/>
      <c r="H37" s="30">
        <f t="shared" si="4"/>
        <v>0</v>
      </c>
      <c r="I37" s="57">
        <f t="shared" si="4"/>
        <v>0</v>
      </c>
    </row>
    <row r="38" spans="1:9" s="27" customFormat="1" ht="23.25" customHeight="1" x14ac:dyDescent="0.25">
      <c r="A38" s="23">
        <v>5</v>
      </c>
      <c r="B38" s="51" t="s">
        <v>64</v>
      </c>
      <c r="C38" s="25">
        <v>4237</v>
      </c>
      <c r="D38" s="25"/>
      <c r="E38" s="56">
        <f>SUM(E41:E43)</f>
        <v>0</v>
      </c>
      <c r="F38" s="26"/>
      <c r="G38" s="56">
        <f>SUM(G41:G43)</f>
        <v>0</v>
      </c>
      <c r="H38" s="26">
        <f t="shared" ref="H38:I38" si="5">F38-D38</f>
        <v>0</v>
      </c>
      <c r="I38" s="5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57"/>
      <c r="F39" s="30"/>
      <c r="G39" s="62"/>
      <c r="H39" s="31"/>
      <c r="I39" s="62"/>
    </row>
    <row r="40" spans="1:9" s="32" customFormat="1" x14ac:dyDescent="0.25">
      <c r="A40" s="36"/>
      <c r="B40" s="33" t="s">
        <v>11</v>
      </c>
      <c r="C40" s="28"/>
      <c r="D40" s="28"/>
      <c r="E40" s="57"/>
      <c r="F40" s="30"/>
      <c r="G40" s="62"/>
      <c r="H40" s="31"/>
      <c r="I40" s="62"/>
    </row>
    <row r="41" spans="1:9" s="32" customFormat="1" x14ac:dyDescent="0.25">
      <c r="A41" s="28">
        <v>1</v>
      </c>
      <c r="B41" s="42" t="s">
        <v>65</v>
      </c>
      <c r="C41" s="28" t="s">
        <v>12</v>
      </c>
      <c r="D41" s="28"/>
      <c r="E41" s="57"/>
      <c r="F41" s="30"/>
      <c r="G41" s="57"/>
      <c r="H41" s="30">
        <f t="shared" ref="H41:I43" si="6">F41-D41</f>
        <v>0</v>
      </c>
      <c r="I41" s="57">
        <f t="shared" si="6"/>
        <v>0</v>
      </c>
    </row>
    <row r="42" spans="1:9" s="32" customFormat="1" ht="27" x14ac:dyDescent="0.25">
      <c r="A42" s="28">
        <v>2</v>
      </c>
      <c r="B42" s="42" t="s">
        <v>66</v>
      </c>
      <c r="C42" s="28" t="s">
        <v>12</v>
      </c>
      <c r="D42" s="28"/>
      <c r="E42" s="57"/>
      <c r="F42" s="30"/>
      <c r="G42" s="57"/>
      <c r="H42" s="30">
        <f t="shared" si="6"/>
        <v>0</v>
      </c>
      <c r="I42" s="57">
        <f t="shared" si="6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57"/>
      <c r="F43" s="30"/>
      <c r="G43" s="57"/>
      <c r="H43" s="30">
        <f t="shared" si="6"/>
        <v>0</v>
      </c>
      <c r="I43" s="57">
        <f t="shared" si="6"/>
        <v>0</v>
      </c>
    </row>
    <row r="44" spans="1:9" s="27" customFormat="1" ht="23.25" customHeight="1" x14ac:dyDescent="0.25">
      <c r="A44" s="23">
        <v>6</v>
      </c>
      <c r="B44" s="39" t="s">
        <v>36</v>
      </c>
      <c r="C44" s="25" t="s">
        <v>35</v>
      </c>
      <c r="D44" s="25"/>
      <c r="E44" s="56">
        <f>SUM(E47:E49)</f>
        <v>2718.8</v>
      </c>
      <c r="F44" s="26"/>
      <c r="G44" s="56">
        <f>SUM(G47:G49)</f>
        <v>3208.7</v>
      </c>
      <c r="H44" s="26">
        <f t="shared" ref="H44:I44" si="7">F44-D44</f>
        <v>0</v>
      </c>
      <c r="I44" s="56">
        <f t="shared" si="7"/>
        <v>489.89999999999964</v>
      </c>
    </row>
    <row r="45" spans="1:9" s="32" customFormat="1" x14ac:dyDescent="0.25">
      <c r="A45" s="35"/>
      <c r="B45" s="29" t="s">
        <v>10</v>
      </c>
      <c r="C45" s="28"/>
      <c r="D45" s="28"/>
      <c r="E45" s="57"/>
      <c r="F45" s="30"/>
      <c r="G45" s="62"/>
      <c r="H45" s="31"/>
      <c r="I45" s="62"/>
    </row>
    <row r="46" spans="1:9" s="32" customFormat="1" x14ac:dyDescent="0.25">
      <c r="A46" s="36"/>
      <c r="B46" s="33" t="s">
        <v>11</v>
      </c>
      <c r="C46" s="28"/>
      <c r="D46" s="28"/>
      <c r="E46" s="57"/>
      <c r="F46" s="30"/>
      <c r="G46" s="62"/>
      <c r="H46" s="31"/>
      <c r="I46" s="62"/>
    </row>
    <row r="47" spans="1:9" s="32" customFormat="1" x14ac:dyDescent="0.25">
      <c r="A47" s="28">
        <v>1</v>
      </c>
      <c r="B47" s="50" t="s">
        <v>81</v>
      </c>
      <c r="C47" s="28" t="s">
        <v>12</v>
      </c>
      <c r="D47" s="28"/>
      <c r="E47" s="57">
        <v>11.4</v>
      </c>
      <c r="F47" s="30"/>
      <c r="G47" s="57">
        <v>11.4</v>
      </c>
      <c r="H47" s="30">
        <f t="shared" ref="H47:I49" si="8">F47-D47</f>
        <v>0</v>
      </c>
      <c r="I47" s="57">
        <f t="shared" si="8"/>
        <v>0</v>
      </c>
    </row>
    <row r="48" spans="1:9" s="32" customFormat="1" x14ac:dyDescent="0.25">
      <c r="A48" s="28">
        <v>2</v>
      </c>
      <c r="B48" s="42" t="s">
        <v>85</v>
      </c>
      <c r="C48" s="28" t="s">
        <v>12</v>
      </c>
      <c r="D48" s="28"/>
      <c r="E48" s="57">
        <v>2707.4</v>
      </c>
      <c r="F48" s="30"/>
      <c r="G48" s="57">
        <v>3096.2</v>
      </c>
      <c r="H48" s="30">
        <f t="shared" si="8"/>
        <v>0</v>
      </c>
      <c r="I48" s="57">
        <f t="shared" si="8"/>
        <v>388.79999999999973</v>
      </c>
    </row>
    <row r="49" spans="1:9" s="32" customFormat="1" x14ac:dyDescent="0.25">
      <c r="A49" s="28">
        <v>3</v>
      </c>
      <c r="B49" s="34" t="s">
        <v>427</v>
      </c>
      <c r="C49" s="28" t="s">
        <v>12</v>
      </c>
      <c r="D49" s="28"/>
      <c r="E49" s="57"/>
      <c r="F49" s="30"/>
      <c r="G49" s="57">
        <v>101.1</v>
      </c>
      <c r="H49" s="30">
        <f t="shared" si="8"/>
        <v>0</v>
      </c>
      <c r="I49" s="57">
        <f t="shared" si="8"/>
        <v>101.1</v>
      </c>
    </row>
  </sheetData>
  <mergeCells count="6">
    <mergeCell ref="G2:I2"/>
    <mergeCell ref="D7:E7"/>
    <mergeCell ref="F7:G7"/>
    <mergeCell ref="H7:I7"/>
    <mergeCell ref="A5:I5"/>
    <mergeCell ref="B3:E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1" zoomScaleNormal="100" workbookViewId="0">
      <selection activeCell="G54" sqref="G54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96" t="s">
        <v>41</v>
      </c>
      <c r="C3" s="96"/>
      <c r="D3" s="96"/>
      <c r="E3" s="96"/>
      <c r="F3" s="8"/>
    </row>
    <row r="4" spans="1:10" s="10" customFormat="1" ht="17.25" customHeight="1" x14ac:dyDescent="0.25">
      <c r="A4" s="4"/>
      <c r="B4" s="65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6">
        <f>SUM(E13:E15)</f>
        <v>34027.1</v>
      </c>
      <c r="F10" s="26"/>
      <c r="G10" s="26">
        <f>SUM(G13:G15)</f>
        <v>28443.5</v>
      </c>
      <c r="H10" s="26">
        <f>F10-D10</f>
        <v>0</v>
      </c>
      <c r="I10" s="26">
        <f>G10-E10</f>
        <v>-5583.5999999999985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30">
        <v>15466.4</v>
      </c>
      <c r="F13" s="30"/>
      <c r="G13" s="30">
        <v>13042.9</v>
      </c>
      <c r="H13" s="30">
        <f t="shared" ref="H13:I16" si="0">F13-D13</f>
        <v>0</v>
      </c>
      <c r="I13" s="30">
        <f t="shared" si="0"/>
        <v>-2423.5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30">
        <v>18560.7</v>
      </c>
      <c r="F15" s="30"/>
      <c r="G15" s="30">
        <v>15400.6</v>
      </c>
      <c r="H15" s="30">
        <f t="shared" si="0"/>
        <v>0</v>
      </c>
      <c r="I15" s="30">
        <f t="shared" si="0"/>
        <v>-3160.1000000000004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6">
        <f>SUM(E19:E21)</f>
        <v>2967.8</v>
      </c>
      <c r="F16" s="26"/>
      <c r="G16" s="26">
        <f>SUM(G19:G21)</f>
        <v>3762.4</v>
      </c>
      <c r="H16" s="26">
        <f t="shared" si="0"/>
        <v>0</v>
      </c>
      <c r="I16" s="26">
        <f t="shared" si="0"/>
        <v>794.59999999999991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30">
        <v>2967.8</v>
      </c>
      <c r="F19" s="30"/>
      <c r="G19" s="30">
        <v>3762.4</v>
      </c>
      <c r="H19" s="30">
        <f t="shared" ref="H19:I22" si="1">F19-D19</f>
        <v>0</v>
      </c>
      <c r="I19" s="30">
        <f t="shared" si="1"/>
        <v>794.59999999999991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6">
        <f>SUM(E25:E31)</f>
        <v>26485.7</v>
      </c>
      <c r="F22" s="26"/>
      <c r="G22" s="26">
        <f>SUM(G25:G31)</f>
        <v>32136.400000000001</v>
      </c>
      <c r="H22" s="26">
        <f t="shared" si="1"/>
        <v>0</v>
      </c>
      <c r="I22" s="26">
        <f t="shared" si="1"/>
        <v>5650.7000000000007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24185.7</v>
      </c>
      <c r="F25" s="30"/>
      <c r="G25" s="30">
        <v>25099</v>
      </c>
      <c r="H25" s="30">
        <f t="shared" ref="H25:I31" si="2">F25-D25</f>
        <v>0</v>
      </c>
      <c r="I25" s="30">
        <f t="shared" si="2"/>
        <v>913.29999999999927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2300</v>
      </c>
      <c r="F26" s="30"/>
      <c r="G26" s="30">
        <v>975</v>
      </c>
      <c r="H26" s="30">
        <f t="shared" si="2"/>
        <v>0</v>
      </c>
      <c r="I26" s="30">
        <f t="shared" si="2"/>
        <v>-1325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6062.4</v>
      </c>
      <c r="H27" s="30">
        <f t="shared" si="2"/>
        <v>0</v>
      </c>
      <c r="I27" s="30">
        <f t="shared" si="2"/>
        <v>6062.4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6">
        <f>SUM(E35:E37)</f>
        <v>6538.4</v>
      </c>
      <c r="F32" s="26"/>
      <c r="G32" s="26">
        <f>SUM(G35:G37)</f>
        <v>6538.4</v>
      </c>
      <c r="H32" s="26">
        <f t="shared" ref="H32:I32" si="3">F32-D32</f>
        <v>0</v>
      </c>
      <c r="I32" s="26">
        <f t="shared" si="3"/>
        <v>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30">
        <v>6538.4</v>
      </c>
      <c r="F35" s="30"/>
      <c r="G35" s="30">
        <v>6538.4</v>
      </c>
      <c r="H35" s="30">
        <f t="shared" ref="H35:I37" si="4">F35-D35</f>
        <v>0</v>
      </c>
      <c r="I35" s="30">
        <f t="shared" si="4"/>
        <v>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6">
        <f>SUM(E41:E43)</f>
        <v>500</v>
      </c>
      <c r="F38" s="26"/>
      <c r="G38" s="26">
        <f>SUM(G41:G43)</f>
        <v>500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500</v>
      </c>
      <c r="F41" s="30"/>
      <c r="G41" s="30">
        <v>500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6">
        <f>SUM(E47:E55)</f>
        <v>59.3</v>
      </c>
      <c r="F44" s="26"/>
      <c r="G44" s="26">
        <f>SUM(G47:G55)</f>
        <v>60</v>
      </c>
      <c r="H44" s="26">
        <f t="shared" ref="H44:I44" si="7">F44-D44</f>
        <v>0</v>
      </c>
      <c r="I44" s="26">
        <f t="shared" si="7"/>
        <v>0.70000000000000284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/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59.3</v>
      </c>
      <c r="F50" s="30"/>
      <c r="G50" s="30">
        <v>60</v>
      </c>
      <c r="H50" s="30">
        <f t="shared" si="8"/>
        <v>0</v>
      </c>
      <c r="I50" s="30"/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/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/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/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/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11.600000000000001</v>
      </c>
      <c r="F56" s="26"/>
      <c r="G56" s="26">
        <f>SUM(G59:G61)</f>
        <v>119.29999999999998</v>
      </c>
      <c r="H56" s="26">
        <f t="shared" ref="H56:I56" si="9">F56-D56</f>
        <v>0</v>
      </c>
      <c r="I56" s="26">
        <f t="shared" si="9"/>
        <v>107.69999999999999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11.600000000000001</v>
      </c>
      <c r="F59" s="30"/>
      <c r="G59" s="30">
        <v>11.600000000000001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42" t="s">
        <v>85</v>
      </c>
      <c r="C60" s="28" t="s">
        <v>12</v>
      </c>
      <c r="D60" s="28"/>
      <c r="E60" s="30"/>
      <c r="F60" s="30"/>
      <c r="G60" s="30"/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107.69999999999999</v>
      </c>
      <c r="H61" s="30">
        <f t="shared" si="10"/>
        <v>0</v>
      </c>
      <c r="I61" s="30">
        <f t="shared" si="10"/>
        <v>107.69999999999999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1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4" zoomScaleNormal="100" workbookViewId="0">
      <selection activeCell="G15" sqref="G15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42578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96" t="s">
        <v>252</v>
      </c>
      <c r="C3" s="96"/>
      <c r="D3" s="96"/>
      <c r="E3" s="96"/>
      <c r="F3" s="8"/>
    </row>
    <row r="4" spans="1:10" s="10" customFormat="1" ht="17.25" customHeight="1" x14ac:dyDescent="0.25">
      <c r="A4" s="4"/>
      <c r="B4" s="65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3.25" customHeight="1" x14ac:dyDescent="0.25">
      <c r="A10" s="23">
        <v>1</v>
      </c>
      <c r="B10" s="51" t="s">
        <v>14</v>
      </c>
      <c r="C10" s="25">
        <v>4214</v>
      </c>
      <c r="D10" s="25"/>
      <c r="E10" s="26">
        <f>SUM(E13:E19)</f>
        <v>19012.8</v>
      </c>
      <c r="F10" s="26"/>
      <c r="G10" s="26">
        <f>SUM(G13:G19)</f>
        <v>22973.599999999999</v>
      </c>
      <c r="H10" s="26">
        <f t="shared" ref="H10:I10" si="0">F10-D10</f>
        <v>0</v>
      </c>
      <c r="I10" s="26">
        <f t="shared" si="0"/>
        <v>3960.7999999999993</v>
      </c>
    </row>
    <row r="11" spans="1:10" s="32" customFormat="1" x14ac:dyDescent="0.25">
      <c r="A11" s="35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36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48</v>
      </c>
      <c r="C13" s="28" t="s">
        <v>12</v>
      </c>
      <c r="D13" s="28"/>
      <c r="E13" s="30">
        <v>18312.8</v>
      </c>
      <c r="F13" s="30"/>
      <c r="G13" s="30">
        <v>19200</v>
      </c>
      <c r="H13" s="30">
        <f t="shared" ref="H13:I19" si="1">F13-D13</f>
        <v>0</v>
      </c>
      <c r="I13" s="30">
        <f t="shared" si="1"/>
        <v>887.20000000000073</v>
      </c>
    </row>
    <row r="14" spans="1:10" s="32" customFormat="1" ht="27" x14ac:dyDescent="0.25">
      <c r="A14" s="28">
        <v>2</v>
      </c>
      <c r="B14" s="42" t="s">
        <v>49</v>
      </c>
      <c r="C14" s="28" t="s">
        <v>12</v>
      </c>
      <c r="D14" s="28"/>
      <c r="E14" s="30">
        <v>700</v>
      </c>
      <c r="F14" s="30"/>
      <c r="G14" s="30">
        <v>500</v>
      </c>
      <c r="H14" s="30">
        <f t="shared" si="1"/>
        <v>0</v>
      </c>
      <c r="I14" s="30">
        <f t="shared" si="1"/>
        <v>-200</v>
      </c>
    </row>
    <row r="15" spans="1:10" s="32" customFormat="1" ht="27" x14ac:dyDescent="0.25">
      <c r="A15" s="28">
        <v>3</v>
      </c>
      <c r="B15" s="42" t="s">
        <v>50</v>
      </c>
      <c r="C15" s="28" t="s">
        <v>12</v>
      </c>
      <c r="D15" s="28"/>
      <c r="E15" s="30"/>
      <c r="F15" s="30"/>
      <c r="G15" s="30">
        <v>3273.6</v>
      </c>
      <c r="H15" s="30">
        <f t="shared" si="1"/>
        <v>0</v>
      </c>
      <c r="I15" s="30">
        <f t="shared" si="1"/>
        <v>3273.6</v>
      </c>
    </row>
    <row r="16" spans="1:10" s="32" customFormat="1" x14ac:dyDescent="0.25">
      <c r="A16" s="28">
        <v>4</v>
      </c>
      <c r="B16" s="42" t="s">
        <v>51</v>
      </c>
      <c r="C16" s="28" t="s">
        <v>12</v>
      </c>
      <c r="D16" s="28"/>
      <c r="E16" s="30"/>
      <c r="F16" s="30"/>
      <c r="G16" s="30"/>
      <c r="H16" s="30">
        <f t="shared" si="1"/>
        <v>0</v>
      </c>
      <c r="I16" s="30">
        <f t="shared" si="1"/>
        <v>0</v>
      </c>
    </row>
    <row r="17" spans="1:9" s="32" customFormat="1" x14ac:dyDescent="0.25">
      <c r="A17" s="28">
        <v>5</v>
      </c>
      <c r="B17" s="42" t="s">
        <v>52</v>
      </c>
      <c r="C17" s="28" t="s">
        <v>12</v>
      </c>
      <c r="D17" s="28"/>
      <c r="E17" s="30"/>
      <c r="F17" s="30"/>
      <c r="G17" s="30"/>
      <c r="H17" s="30">
        <f t="shared" si="1"/>
        <v>0</v>
      </c>
      <c r="I17" s="30">
        <f t="shared" si="1"/>
        <v>0</v>
      </c>
    </row>
    <row r="18" spans="1:9" s="32" customFormat="1" x14ac:dyDescent="0.25">
      <c r="A18" s="28">
        <v>6</v>
      </c>
      <c r="B18" s="42" t="s">
        <v>53</v>
      </c>
      <c r="C18" s="28" t="s">
        <v>12</v>
      </c>
      <c r="D18" s="28"/>
      <c r="E18" s="30"/>
      <c r="F18" s="30"/>
      <c r="G18" s="30"/>
      <c r="H18" s="30">
        <f t="shared" si="1"/>
        <v>0</v>
      </c>
      <c r="I18" s="30">
        <f t="shared" si="1"/>
        <v>0</v>
      </c>
    </row>
    <row r="19" spans="1:9" s="32" customFormat="1" ht="27" x14ac:dyDescent="0.25">
      <c r="A19" s="28">
        <v>7</v>
      </c>
      <c r="B19" s="42" t="s">
        <v>54</v>
      </c>
      <c r="C19" s="28" t="s">
        <v>12</v>
      </c>
      <c r="D19" s="28"/>
      <c r="E19" s="30"/>
      <c r="F19" s="30"/>
      <c r="G19" s="30"/>
      <c r="H19" s="30">
        <f t="shared" si="1"/>
        <v>0</v>
      </c>
      <c r="I19" s="30">
        <f t="shared" si="1"/>
        <v>0</v>
      </c>
    </row>
    <row r="20" spans="1:9" s="27" customFormat="1" ht="23.25" customHeight="1" x14ac:dyDescent="0.25">
      <c r="A20" s="23">
        <v>2</v>
      </c>
      <c r="B20" s="51" t="s">
        <v>16</v>
      </c>
      <c r="C20" s="25">
        <v>4231</v>
      </c>
      <c r="D20" s="25"/>
      <c r="E20" s="26">
        <f>SUM(E23:E25)</f>
        <v>559.9</v>
      </c>
      <c r="F20" s="26"/>
      <c r="G20" s="26">
        <f>SUM(G23:G25)</f>
        <v>559.9</v>
      </c>
      <c r="H20" s="26">
        <f t="shared" ref="H20:I20" si="2">F20-D20</f>
        <v>0</v>
      </c>
      <c r="I20" s="26">
        <f t="shared" si="2"/>
        <v>0</v>
      </c>
    </row>
    <row r="21" spans="1:9" s="32" customFormat="1" x14ac:dyDescent="0.25">
      <c r="A21" s="35"/>
      <c r="B21" s="29" t="s">
        <v>10</v>
      </c>
      <c r="C21" s="28"/>
      <c r="D21" s="28"/>
      <c r="E21" s="30"/>
      <c r="F21" s="30"/>
      <c r="G21" s="31"/>
      <c r="H21" s="31"/>
      <c r="I21" s="31"/>
    </row>
    <row r="22" spans="1:9" s="32" customFormat="1" x14ac:dyDescent="0.25">
      <c r="A22" s="36"/>
      <c r="B22" s="33" t="s">
        <v>11</v>
      </c>
      <c r="C22" s="28"/>
      <c r="D22" s="28"/>
      <c r="E22" s="30"/>
      <c r="F22" s="30"/>
      <c r="G22" s="31"/>
      <c r="H22" s="31"/>
      <c r="I22" s="31"/>
    </row>
    <row r="23" spans="1:9" s="32" customFormat="1" x14ac:dyDescent="0.25">
      <c r="A23" s="28">
        <v>1</v>
      </c>
      <c r="B23" s="46" t="s">
        <v>16</v>
      </c>
      <c r="C23" s="28" t="s">
        <v>12</v>
      </c>
      <c r="D23" s="28"/>
      <c r="E23" s="30">
        <v>559.9</v>
      </c>
      <c r="F23" s="30"/>
      <c r="G23" s="30">
        <v>559.9</v>
      </c>
      <c r="H23" s="30">
        <f t="shared" ref="H23:I25" si="3">F23-D23</f>
        <v>0</v>
      </c>
      <c r="I23" s="30">
        <f t="shared" si="3"/>
        <v>0</v>
      </c>
    </row>
    <row r="24" spans="1:9" s="32" customFormat="1" x14ac:dyDescent="0.25">
      <c r="A24" s="28">
        <v>2</v>
      </c>
      <c r="B24" s="42"/>
      <c r="C24" s="28" t="s">
        <v>12</v>
      </c>
      <c r="D24" s="28"/>
      <c r="E24" s="30"/>
      <c r="F24" s="30"/>
      <c r="G24" s="30"/>
      <c r="H24" s="30">
        <f t="shared" si="3"/>
        <v>0</v>
      </c>
      <c r="I24" s="30">
        <f t="shared" si="3"/>
        <v>0</v>
      </c>
    </row>
    <row r="25" spans="1:9" s="32" customFormat="1" x14ac:dyDescent="0.25">
      <c r="A25" s="28">
        <v>3</v>
      </c>
      <c r="B25" s="42"/>
      <c r="C25" s="28" t="s">
        <v>12</v>
      </c>
      <c r="D25" s="28"/>
      <c r="E25" s="30"/>
      <c r="F25" s="30"/>
      <c r="G25" s="30"/>
      <c r="H25" s="30">
        <f t="shared" si="3"/>
        <v>0</v>
      </c>
      <c r="I25" s="30">
        <f t="shared" si="3"/>
        <v>0</v>
      </c>
    </row>
    <row r="26" spans="1:9" s="27" customFormat="1" ht="23.25" customHeight="1" x14ac:dyDescent="0.25">
      <c r="A26" s="23">
        <v>3</v>
      </c>
      <c r="B26" s="39" t="s">
        <v>36</v>
      </c>
      <c r="C26" s="25" t="s">
        <v>35</v>
      </c>
      <c r="D26" s="25"/>
      <c r="E26" s="26">
        <f>SUM(E29:E31)</f>
        <v>11.4</v>
      </c>
      <c r="F26" s="26"/>
      <c r="G26" s="26">
        <f>SUM(G29:G31)</f>
        <v>72.900000000000006</v>
      </c>
      <c r="H26" s="26">
        <f t="shared" ref="H26:I26" si="4">F26-D26</f>
        <v>0</v>
      </c>
      <c r="I26" s="26">
        <f t="shared" si="4"/>
        <v>61.500000000000007</v>
      </c>
    </row>
    <row r="27" spans="1:9" s="32" customFormat="1" x14ac:dyDescent="0.25">
      <c r="A27" s="35"/>
      <c r="B27" s="29" t="s">
        <v>10</v>
      </c>
      <c r="C27" s="28"/>
      <c r="D27" s="28"/>
      <c r="E27" s="30"/>
      <c r="F27" s="30"/>
      <c r="G27" s="31"/>
      <c r="H27" s="31"/>
      <c r="I27" s="31"/>
    </row>
    <row r="28" spans="1:9" s="32" customFormat="1" x14ac:dyDescent="0.25">
      <c r="A28" s="36"/>
      <c r="B28" s="33" t="s">
        <v>11</v>
      </c>
      <c r="C28" s="28"/>
      <c r="D28" s="28"/>
      <c r="E28" s="30"/>
      <c r="F28" s="30"/>
      <c r="G28" s="31"/>
      <c r="H28" s="31"/>
      <c r="I28" s="31"/>
    </row>
    <row r="29" spans="1:9" s="32" customFormat="1" x14ac:dyDescent="0.25">
      <c r="A29" s="28">
        <v>1</v>
      </c>
      <c r="B29" s="50" t="s">
        <v>81</v>
      </c>
      <c r="C29" s="28" t="s">
        <v>12</v>
      </c>
      <c r="D29" s="28"/>
      <c r="E29" s="30">
        <v>11.4</v>
      </c>
      <c r="F29" s="30"/>
      <c r="G29" s="30">
        <v>11.4</v>
      </c>
      <c r="H29" s="30">
        <f t="shared" ref="H29:I31" si="5">F29-D29</f>
        <v>0</v>
      </c>
      <c r="I29" s="30">
        <f t="shared" si="5"/>
        <v>0</v>
      </c>
    </row>
    <row r="30" spans="1:9" s="32" customFormat="1" x14ac:dyDescent="0.25">
      <c r="A30" s="28">
        <v>2</v>
      </c>
      <c r="B30" s="42" t="s">
        <v>85</v>
      </c>
      <c r="C30" s="28" t="s">
        <v>12</v>
      </c>
      <c r="D30" s="28"/>
      <c r="E30" s="30"/>
      <c r="F30" s="30"/>
      <c r="G30" s="30"/>
      <c r="H30" s="30">
        <f t="shared" si="5"/>
        <v>0</v>
      </c>
      <c r="I30" s="30">
        <f t="shared" si="5"/>
        <v>0</v>
      </c>
    </row>
    <row r="31" spans="1:9" s="32" customFormat="1" x14ac:dyDescent="0.25">
      <c r="A31" s="28">
        <v>3</v>
      </c>
      <c r="B31" s="34" t="s">
        <v>427</v>
      </c>
      <c r="C31" s="28" t="s">
        <v>12</v>
      </c>
      <c r="D31" s="28"/>
      <c r="E31" s="30"/>
      <c r="F31" s="30"/>
      <c r="G31" s="30">
        <v>61.5</v>
      </c>
      <c r="H31" s="30">
        <f t="shared" si="5"/>
        <v>0</v>
      </c>
      <c r="I31" s="30">
        <f t="shared" si="5"/>
        <v>61.5</v>
      </c>
    </row>
  </sheetData>
  <mergeCells count="6">
    <mergeCell ref="G2:I2"/>
    <mergeCell ref="D7:E7"/>
    <mergeCell ref="F7:G7"/>
    <mergeCell ref="H7:I7"/>
    <mergeCell ref="A5:I5"/>
    <mergeCell ref="B3:E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2" zoomScaleNormal="100" workbookViewId="0">
      <selection activeCell="G47" sqref="G47:G49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8554687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75" t="s">
        <v>42</v>
      </c>
      <c r="C3" s="7"/>
      <c r="D3" s="7"/>
      <c r="E3" s="7"/>
      <c r="F3" s="8"/>
    </row>
    <row r="4" spans="1:10" s="10" customFormat="1" ht="17.25" customHeight="1" x14ac:dyDescent="0.25">
      <c r="A4" s="4"/>
      <c r="B4" s="65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6">
        <f>SUM(E13:E15)</f>
        <v>8617.5</v>
      </c>
      <c r="F10" s="26"/>
      <c r="G10" s="26">
        <f>SUM(G13:G15)</f>
        <v>9605.4</v>
      </c>
      <c r="H10" s="26">
        <f>F10-D10</f>
        <v>0</v>
      </c>
      <c r="I10" s="26">
        <f>G10-E10</f>
        <v>987.89999999999964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30">
        <v>8617.5</v>
      </c>
      <c r="F13" s="30"/>
      <c r="G13" s="30">
        <v>9605.4</v>
      </c>
      <c r="H13" s="30">
        <f t="shared" ref="H13:I16" si="0">F13-D13</f>
        <v>0</v>
      </c>
      <c r="I13" s="30">
        <f t="shared" si="0"/>
        <v>987.89999999999964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30"/>
      <c r="F15" s="30"/>
      <c r="G15" s="30"/>
      <c r="H15" s="30">
        <f t="shared" si="0"/>
        <v>0</v>
      </c>
      <c r="I15" s="30">
        <f t="shared" si="0"/>
        <v>0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6">
        <f>SUM(E19:E21)</f>
        <v>0</v>
      </c>
      <c r="F16" s="26"/>
      <c r="G16" s="26">
        <f>SUM(G19:G21)</f>
        <v>0</v>
      </c>
      <c r="H16" s="26">
        <f t="shared" si="0"/>
        <v>0</v>
      </c>
      <c r="I16" s="26">
        <f t="shared" si="0"/>
        <v>0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30"/>
      <c r="F19" s="30"/>
      <c r="G19" s="30"/>
      <c r="H19" s="30">
        <f t="shared" ref="H19:I22" si="1">F19-D19</f>
        <v>0</v>
      </c>
      <c r="I19" s="30">
        <f t="shared" si="1"/>
        <v>0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6">
        <f>SUM(E25:E31)</f>
        <v>50119.6</v>
      </c>
      <c r="F22" s="26"/>
      <c r="G22" s="26">
        <f>SUM(G25:G31)</f>
        <v>65797.600000000006</v>
      </c>
      <c r="H22" s="26">
        <f t="shared" si="1"/>
        <v>0</v>
      </c>
      <c r="I22" s="26">
        <f t="shared" si="1"/>
        <v>15678.000000000007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49019.6</v>
      </c>
      <c r="F25" s="30"/>
      <c r="G25" s="30">
        <v>59238</v>
      </c>
      <c r="H25" s="30">
        <f t="shared" ref="H25:I31" si="2">F25-D25</f>
        <v>0</v>
      </c>
      <c r="I25" s="30">
        <f t="shared" si="2"/>
        <v>10218.400000000001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1100</v>
      </c>
      <c r="F26" s="30"/>
      <c r="G26" s="30">
        <v>700</v>
      </c>
      <c r="H26" s="30">
        <f t="shared" si="2"/>
        <v>0</v>
      </c>
      <c r="I26" s="30">
        <f t="shared" si="2"/>
        <v>-400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5859.6</v>
      </c>
      <c r="H27" s="30">
        <f t="shared" si="2"/>
        <v>0</v>
      </c>
      <c r="I27" s="30">
        <f t="shared" si="2"/>
        <v>5859.6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6">
        <f>SUM(E35:E37)</f>
        <v>1207.4000000000001</v>
      </c>
      <c r="F32" s="26"/>
      <c r="G32" s="26">
        <f>SUM(G35:G37)</f>
        <v>1207.4000000000001</v>
      </c>
      <c r="H32" s="26">
        <f t="shared" ref="H32:I32" si="3">F32-D32</f>
        <v>0</v>
      </c>
      <c r="I32" s="26">
        <f t="shared" si="3"/>
        <v>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30">
        <v>1207.4000000000001</v>
      </c>
      <c r="F35" s="30"/>
      <c r="G35" s="30">
        <v>1207.4000000000001</v>
      </c>
      <c r="H35" s="30">
        <f t="shared" ref="H35:I37" si="4">F35-D35</f>
        <v>0</v>
      </c>
      <c r="I35" s="30">
        <f t="shared" si="4"/>
        <v>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6">
        <f>SUM(E41:E43)</f>
        <v>1500</v>
      </c>
      <c r="F38" s="26"/>
      <c r="G38" s="26">
        <f>SUM(G41:G43)</f>
        <v>2000</v>
      </c>
      <c r="H38" s="26">
        <f t="shared" ref="H38:I38" si="5">F38-D38</f>
        <v>0</v>
      </c>
      <c r="I38" s="26">
        <f t="shared" si="5"/>
        <v>500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1500</v>
      </c>
      <c r="F41" s="30"/>
      <c r="G41" s="30">
        <v>2000</v>
      </c>
      <c r="H41" s="30">
        <f t="shared" ref="H41:I43" si="6">F41-D41</f>
        <v>0</v>
      </c>
      <c r="I41" s="30">
        <f t="shared" si="6"/>
        <v>500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39" t="s">
        <v>36</v>
      </c>
      <c r="C44" s="25" t="s">
        <v>35</v>
      </c>
      <c r="D44" s="25"/>
      <c r="E44" s="26">
        <f>SUM(E47:E49)</f>
        <v>11.4</v>
      </c>
      <c r="F44" s="26"/>
      <c r="G44" s="26">
        <f>SUM(G47:G49)</f>
        <v>109.3</v>
      </c>
      <c r="H44" s="26">
        <f t="shared" ref="H44:I44" si="7">F44-D44</f>
        <v>0</v>
      </c>
      <c r="I44" s="26">
        <f t="shared" si="7"/>
        <v>97.899999999999991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28">
        <v>1</v>
      </c>
      <c r="B47" s="50" t="s">
        <v>81</v>
      </c>
      <c r="C47" s="28" t="s">
        <v>12</v>
      </c>
      <c r="D47" s="28"/>
      <c r="E47" s="30">
        <v>11.4</v>
      </c>
      <c r="F47" s="30"/>
      <c r="G47" s="30">
        <v>11.5</v>
      </c>
      <c r="H47" s="30">
        <f t="shared" ref="H47:I49" si="8">F47-D47</f>
        <v>0</v>
      </c>
      <c r="I47" s="30">
        <f t="shared" si="8"/>
        <v>9.9999999999999645E-2</v>
      </c>
    </row>
    <row r="48" spans="1:9" s="32" customFormat="1" x14ac:dyDescent="0.25">
      <c r="A48" s="28">
        <v>2</v>
      </c>
      <c r="B48" s="42" t="s">
        <v>85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28">
        <v>3</v>
      </c>
      <c r="B49" s="34" t="s">
        <v>427</v>
      </c>
      <c r="C49" s="28" t="s">
        <v>12</v>
      </c>
      <c r="D49" s="28"/>
      <c r="E49" s="30"/>
      <c r="F49" s="30"/>
      <c r="G49" s="30">
        <v>97.8</v>
      </c>
      <c r="H49" s="30">
        <f t="shared" si="8"/>
        <v>0</v>
      </c>
      <c r="I49" s="30">
        <f t="shared" si="8"/>
        <v>97.8</v>
      </c>
    </row>
  </sheetData>
  <mergeCells count="5">
    <mergeCell ref="G2:I2"/>
    <mergeCell ref="D7:E7"/>
    <mergeCell ref="F7:G7"/>
    <mergeCell ref="H7:I7"/>
    <mergeCell ref="A5:I5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37" zoomScaleNormal="100" workbookViewId="0">
      <selection activeCell="G61" sqref="G6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9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5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5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251</v>
      </c>
      <c r="C3" s="96"/>
      <c r="D3" s="96"/>
      <c r="E3" s="96"/>
      <c r="F3" s="8"/>
    </row>
    <row r="4" spans="1:10" s="10" customFormat="1" ht="17.25" customHeight="1" x14ac:dyDescent="0.25">
      <c r="A4" s="4"/>
      <c r="B4" s="65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6">
        <f>SUM(E13:E15)</f>
        <v>117947.5</v>
      </c>
      <c r="F10" s="26"/>
      <c r="G10" s="26">
        <f>SUM(G13:G15)</f>
        <v>94767.5</v>
      </c>
      <c r="H10" s="26">
        <f>F10-D10</f>
        <v>0</v>
      </c>
      <c r="I10" s="26">
        <f>G10-E10</f>
        <v>-23180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30">
        <v>71801.399999999994</v>
      </c>
      <c r="F13" s="30"/>
      <c r="G13" s="30">
        <v>64355.1</v>
      </c>
      <c r="H13" s="30">
        <f t="shared" ref="H13:I16" si="0">F13-D13</f>
        <v>0</v>
      </c>
      <c r="I13" s="30">
        <f t="shared" si="0"/>
        <v>-7446.2999999999956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30">
        <v>46146.1</v>
      </c>
      <c r="F15" s="30"/>
      <c r="G15" s="30">
        <v>30412.400000000001</v>
      </c>
      <c r="H15" s="30">
        <f t="shared" si="0"/>
        <v>0</v>
      </c>
      <c r="I15" s="30">
        <f t="shared" si="0"/>
        <v>-15733.699999999997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6">
        <f>SUM(E19:E21)</f>
        <v>6495.5</v>
      </c>
      <c r="F16" s="26"/>
      <c r="G16" s="26">
        <f>SUM(G19:G21)</f>
        <v>7030.2913509149994</v>
      </c>
      <c r="H16" s="26">
        <f t="shared" si="0"/>
        <v>0</v>
      </c>
      <c r="I16" s="26">
        <f t="shared" si="0"/>
        <v>534.79135091499938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30">
        <v>6495.5</v>
      </c>
      <c r="F19" s="30"/>
      <c r="G19" s="30">
        <v>7030.2913509149994</v>
      </c>
      <c r="H19" s="30">
        <f t="shared" ref="H19:I22" si="1">F19-D19</f>
        <v>0</v>
      </c>
      <c r="I19" s="30">
        <f t="shared" si="1"/>
        <v>534.79135091499938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6">
        <f>SUM(E25:E31)</f>
        <v>206712.4</v>
      </c>
      <c r="F22" s="26"/>
      <c r="G22" s="26">
        <f>SUM(G25:G31)</f>
        <v>268967.89999999997</v>
      </c>
      <c r="H22" s="26">
        <f t="shared" si="1"/>
        <v>0</v>
      </c>
      <c r="I22" s="26">
        <f t="shared" si="1"/>
        <v>62255.499999999971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198212.4</v>
      </c>
      <c r="F25" s="30"/>
      <c r="G25" s="30">
        <v>251356.79999999999</v>
      </c>
      <c r="H25" s="30">
        <f t="shared" ref="H25:I31" si="2">F25-D25</f>
        <v>0</v>
      </c>
      <c r="I25" s="30">
        <f t="shared" si="2"/>
        <v>53144.399999999994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8500</v>
      </c>
      <c r="F26" s="30"/>
      <c r="G26" s="30">
        <v>3299.9</v>
      </c>
      <c r="H26" s="30">
        <f t="shared" si="2"/>
        <v>0</v>
      </c>
      <c r="I26" s="30">
        <f t="shared" si="2"/>
        <v>-5200.1000000000004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14311.2</v>
      </c>
      <c r="H27" s="30">
        <f t="shared" si="2"/>
        <v>0</v>
      </c>
      <c r="I27" s="30">
        <f t="shared" si="2"/>
        <v>14311.2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6">
        <f>SUM(E35:E37)</f>
        <v>25000</v>
      </c>
      <c r="F32" s="26"/>
      <c r="G32" s="26">
        <f>SUM(G35:G37)</f>
        <v>25000</v>
      </c>
      <c r="H32" s="26">
        <f t="shared" ref="H32:I32" si="3">F32-D32</f>
        <v>0</v>
      </c>
      <c r="I32" s="26">
        <f t="shared" si="3"/>
        <v>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30">
        <v>25000</v>
      </c>
      <c r="F35" s="30"/>
      <c r="G35" s="30">
        <v>25000</v>
      </c>
      <c r="H35" s="30">
        <f t="shared" ref="H35:I37" si="4">F35-D35</f>
        <v>0</v>
      </c>
      <c r="I35" s="30">
        <f t="shared" si="4"/>
        <v>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6">
        <f>SUM(E41:E43)</f>
        <v>1500</v>
      </c>
      <c r="F38" s="26"/>
      <c r="G38" s="26">
        <f>SUM(G41:G43)</f>
        <v>1500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1500</v>
      </c>
      <c r="F41" s="30"/>
      <c r="G41" s="30">
        <v>1500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6">
        <f>SUM(E47:E55)</f>
        <v>540.9</v>
      </c>
      <c r="F44" s="26"/>
      <c r="G44" s="26">
        <f>SUM(G47:G55)</f>
        <v>540.9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540.9</v>
      </c>
      <c r="F50" s="30"/>
      <c r="G50" s="30">
        <v>540.9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4909.7</v>
      </c>
      <c r="F56" s="26"/>
      <c r="G56" s="26">
        <f>SUM(G59:G61)</f>
        <v>5571.8</v>
      </c>
      <c r="H56" s="26">
        <f t="shared" ref="H56:I56" si="9">F56-D56</f>
        <v>0</v>
      </c>
      <c r="I56" s="26">
        <f t="shared" si="9"/>
        <v>662.10000000000036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24.6</v>
      </c>
      <c r="H59" s="30">
        <f t="shared" ref="H59:I61" si="10">F59-D59</f>
        <v>0</v>
      </c>
      <c r="I59" s="30">
        <f t="shared" si="10"/>
        <v>13.3</v>
      </c>
    </row>
    <row r="60" spans="1:9" s="32" customFormat="1" x14ac:dyDescent="0.25">
      <c r="A60" s="28">
        <v>2</v>
      </c>
      <c r="B60" s="42" t="s">
        <v>85</v>
      </c>
      <c r="C60" s="28" t="s">
        <v>12</v>
      </c>
      <c r="D60" s="28"/>
      <c r="E60" s="30">
        <v>4898.3999999999996</v>
      </c>
      <c r="F60" s="30"/>
      <c r="G60" s="30">
        <v>5272.4</v>
      </c>
      <c r="H60" s="30">
        <f t="shared" si="10"/>
        <v>0</v>
      </c>
      <c r="I60" s="30">
        <f t="shared" si="10"/>
        <v>374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274.8</v>
      </c>
      <c r="H61" s="30">
        <f t="shared" si="10"/>
        <v>0</v>
      </c>
      <c r="I61" s="30">
        <f t="shared" si="10"/>
        <v>274.8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1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opLeftCell="A31" zoomScaleNormal="100" workbookViewId="0">
      <selection activeCell="G59" sqref="G59:G6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9" style="38" bestFit="1" customWidth="1"/>
    <col min="9" max="9" width="18" style="38" bestFit="1" customWidth="1"/>
    <col min="10" max="252" width="9.140625" style="38"/>
    <col min="253" max="253" width="4.85546875" style="38" customWidth="1"/>
    <col min="254" max="254" width="49.42578125" style="38" customWidth="1"/>
    <col min="255" max="256" width="10.28515625" style="38" customWidth="1"/>
    <col min="257" max="257" width="20.7109375" style="38" customWidth="1"/>
    <col min="258" max="258" width="8.140625" style="38" bestFit="1" customWidth="1"/>
    <col min="259" max="259" width="20.85546875" style="38" customWidth="1"/>
    <col min="260" max="260" width="8.140625" style="38" bestFit="1" customWidth="1"/>
    <col min="261" max="261" width="21" style="38" customWidth="1"/>
    <col min="262" max="262" width="13.5703125" style="38" customWidth="1"/>
    <col min="263" max="508" width="9.140625" style="38"/>
    <col min="509" max="509" width="4.85546875" style="38" customWidth="1"/>
    <col min="510" max="510" width="49.42578125" style="38" customWidth="1"/>
    <col min="511" max="512" width="10.28515625" style="38" customWidth="1"/>
    <col min="513" max="513" width="20.7109375" style="38" customWidth="1"/>
    <col min="514" max="514" width="8.140625" style="38" bestFit="1" customWidth="1"/>
    <col min="515" max="515" width="20.85546875" style="38" customWidth="1"/>
    <col min="516" max="516" width="8.140625" style="38" bestFit="1" customWidth="1"/>
    <col min="517" max="517" width="21" style="38" customWidth="1"/>
    <col min="518" max="518" width="13.5703125" style="38" customWidth="1"/>
    <col min="519" max="764" width="9.140625" style="38"/>
    <col min="765" max="765" width="4.85546875" style="38" customWidth="1"/>
    <col min="766" max="766" width="49.42578125" style="38" customWidth="1"/>
    <col min="767" max="768" width="10.28515625" style="38" customWidth="1"/>
    <col min="769" max="769" width="20.7109375" style="38" customWidth="1"/>
    <col min="770" max="770" width="8.140625" style="38" bestFit="1" customWidth="1"/>
    <col min="771" max="771" width="20.85546875" style="38" customWidth="1"/>
    <col min="772" max="772" width="8.140625" style="38" bestFit="1" customWidth="1"/>
    <col min="773" max="773" width="21" style="38" customWidth="1"/>
    <col min="774" max="774" width="13.5703125" style="38" customWidth="1"/>
    <col min="775" max="1020" width="9.140625" style="38"/>
    <col min="1021" max="1021" width="4.85546875" style="38" customWidth="1"/>
    <col min="1022" max="1022" width="49.42578125" style="38" customWidth="1"/>
    <col min="1023" max="1024" width="10.28515625" style="38" customWidth="1"/>
    <col min="1025" max="1025" width="20.7109375" style="38" customWidth="1"/>
    <col min="1026" max="1026" width="8.140625" style="38" bestFit="1" customWidth="1"/>
    <col min="1027" max="1027" width="20.85546875" style="38" customWidth="1"/>
    <col min="1028" max="1028" width="8.140625" style="38" bestFit="1" customWidth="1"/>
    <col min="1029" max="1029" width="21" style="38" customWidth="1"/>
    <col min="1030" max="1030" width="13.5703125" style="38" customWidth="1"/>
    <col min="1031" max="1276" width="9.140625" style="38"/>
    <col min="1277" max="1277" width="4.85546875" style="38" customWidth="1"/>
    <col min="1278" max="1278" width="49.42578125" style="38" customWidth="1"/>
    <col min="1279" max="1280" width="10.28515625" style="38" customWidth="1"/>
    <col min="1281" max="1281" width="20.7109375" style="38" customWidth="1"/>
    <col min="1282" max="1282" width="8.140625" style="38" bestFit="1" customWidth="1"/>
    <col min="1283" max="1283" width="20.85546875" style="38" customWidth="1"/>
    <col min="1284" max="1284" width="8.140625" style="38" bestFit="1" customWidth="1"/>
    <col min="1285" max="1285" width="21" style="38" customWidth="1"/>
    <col min="1286" max="1286" width="13.5703125" style="38" customWidth="1"/>
    <col min="1287" max="1532" width="9.140625" style="38"/>
    <col min="1533" max="1533" width="4.85546875" style="38" customWidth="1"/>
    <col min="1534" max="1534" width="49.42578125" style="38" customWidth="1"/>
    <col min="1535" max="1536" width="10.28515625" style="38" customWidth="1"/>
    <col min="1537" max="1537" width="20.7109375" style="38" customWidth="1"/>
    <col min="1538" max="1538" width="8.140625" style="38" bestFit="1" customWidth="1"/>
    <col min="1539" max="1539" width="20.85546875" style="38" customWidth="1"/>
    <col min="1540" max="1540" width="8.140625" style="38" bestFit="1" customWidth="1"/>
    <col min="1541" max="1541" width="21" style="38" customWidth="1"/>
    <col min="1542" max="1542" width="13.5703125" style="38" customWidth="1"/>
    <col min="1543" max="1788" width="9.140625" style="38"/>
    <col min="1789" max="1789" width="4.85546875" style="38" customWidth="1"/>
    <col min="1790" max="1790" width="49.42578125" style="38" customWidth="1"/>
    <col min="1791" max="1792" width="10.28515625" style="38" customWidth="1"/>
    <col min="1793" max="1793" width="20.7109375" style="38" customWidth="1"/>
    <col min="1794" max="1794" width="8.140625" style="38" bestFit="1" customWidth="1"/>
    <col min="1795" max="1795" width="20.85546875" style="38" customWidth="1"/>
    <col min="1796" max="1796" width="8.140625" style="38" bestFit="1" customWidth="1"/>
    <col min="1797" max="1797" width="21" style="38" customWidth="1"/>
    <col min="1798" max="1798" width="13.5703125" style="38" customWidth="1"/>
    <col min="1799" max="2044" width="9.140625" style="38"/>
    <col min="2045" max="2045" width="4.85546875" style="38" customWidth="1"/>
    <col min="2046" max="2046" width="49.42578125" style="38" customWidth="1"/>
    <col min="2047" max="2048" width="10.28515625" style="38" customWidth="1"/>
    <col min="2049" max="2049" width="20.7109375" style="38" customWidth="1"/>
    <col min="2050" max="2050" width="8.140625" style="38" bestFit="1" customWidth="1"/>
    <col min="2051" max="2051" width="20.85546875" style="38" customWidth="1"/>
    <col min="2052" max="2052" width="8.140625" style="38" bestFit="1" customWidth="1"/>
    <col min="2053" max="2053" width="21" style="38" customWidth="1"/>
    <col min="2054" max="2054" width="13.5703125" style="38" customWidth="1"/>
    <col min="2055" max="2300" width="9.140625" style="38"/>
    <col min="2301" max="2301" width="4.85546875" style="38" customWidth="1"/>
    <col min="2302" max="2302" width="49.42578125" style="38" customWidth="1"/>
    <col min="2303" max="2304" width="10.28515625" style="38" customWidth="1"/>
    <col min="2305" max="2305" width="20.7109375" style="38" customWidth="1"/>
    <col min="2306" max="2306" width="8.140625" style="38" bestFit="1" customWidth="1"/>
    <col min="2307" max="2307" width="20.85546875" style="38" customWidth="1"/>
    <col min="2308" max="2308" width="8.140625" style="38" bestFit="1" customWidth="1"/>
    <col min="2309" max="2309" width="21" style="38" customWidth="1"/>
    <col min="2310" max="2310" width="13.5703125" style="38" customWidth="1"/>
    <col min="2311" max="2556" width="9.140625" style="38"/>
    <col min="2557" max="2557" width="4.85546875" style="38" customWidth="1"/>
    <col min="2558" max="2558" width="49.42578125" style="38" customWidth="1"/>
    <col min="2559" max="2560" width="10.28515625" style="38" customWidth="1"/>
    <col min="2561" max="2561" width="20.7109375" style="38" customWidth="1"/>
    <col min="2562" max="2562" width="8.140625" style="38" bestFit="1" customWidth="1"/>
    <col min="2563" max="2563" width="20.85546875" style="38" customWidth="1"/>
    <col min="2564" max="2564" width="8.140625" style="38" bestFit="1" customWidth="1"/>
    <col min="2565" max="2565" width="21" style="38" customWidth="1"/>
    <col min="2566" max="2566" width="13.5703125" style="38" customWidth="1"/>
    <col min="2567" max="2812" width="9.140625" style="38"/>
    <col min="2813" max="2813" width="4.85546875" style="38" customWidth="1"/>
    <col min="2814" max="2814" width="49.42578125" style="38" customWidth="1"/>
    <col min="2815" max="2816" width="10.28515625" style="38" customWidth="1"/>
    <col min="2817" max="2817" width="20.7109375" style="38" customWidth="1"/>
    <col min="2818" max="2818" width="8.140625" style="38" bestFit="1" customWidth="1"/>
    <col min="2819" max="2819" width="20.85546875" style="38" customWidth="1"/>
    <col min="2820" max="2820" width="8.140625" style="38" bestFit="1" customWidth="1"/>
    <col min="2821" max="2821" width="21" style="38" customWidth="1"/>
    <col min="2822" max="2822" width="13.5703125" style="38" customWidth="1"/>
    <col min="2823" max="3068" width="9.140625" style="38"/>
    <col min="3069" max="3069" width="4.85546875" style="38" customWidth="1"/>
    <col min="3070" max="3070" width="49.42578125" style="38" customWidth="1"/>
    <col min="3071" max="3072" width="10.28515625" style="38" customWidth="1"/>
    <col min="3073" max="3073" width="20.7109375" style="38" customWidth="1"/>
    <col min="3074" max="3074" width="8.140625" style="38" bestFit="1" customWidth="1"/>
    <col min="3075" max="3075" width="20.85546875" style="38" customWidth="1"/>
    <col min="3076" max="3076" width="8.140625" style="38" bestFit="1" customWidth="1"/>
    <col min="3077" max="3077" width="21" style="38" customWidth="1"/>
    <col min="3078" max="3078" width="13.5703125" style="38" customWidth="1"/>
    <col min="3079" max="3324" width="9.140625" style="38"/>
    <col min="3325" max="3325" width="4.85546875" style="38" customWidth="1"/>
    <col min="3326" max="3326" width="49.42578125" style="38" customWidth="1"/>
    <col min="3327" max="3328" width="10.28515625" style="38" customWidth="1"/>
    <col min="3329" max="3329" width="20.7109375" style="38" customWidth="1"/>
    <col min="3330" max="3330" width="8.140625" style="38" bestFit="1" customWidth="1"/>
    <col min="3331" max="3331" width="20.85546875" style="38" customWidth="1"/>
    <col min="3332" max="3332" width="8.140625" style="38" bestFit="1" customWidth="1"/>
    <col min="3333" max="3333" width="21" style="38" customWidth="1"/>
    <col min="3334" max="3334" width="13.5703125" style="38" customWidth="1"/>
    <col min="3335" max="3580" width="9.140625" style="38"/>
    <col min="3581" max="3581" width="4.85546875" style="38" customWidth="1"/>
    <col min="3582" max="3582" width="49.42578125" style="38" customWidth="1"/>
    <col min="3583" max="3584" width="10.28515625" style="38" customWidth="1"/>
    <col min="3585" max="3585" width="20.7109375" style="38" customWidth="1"/>
    <col min="3586" max="3586" width="8.140625" style="38" bestFit="1" customWidth="1"/>
    <col min="3587" max="3587" width="20.85546875" style="38" customWidth="1"/>
    <col min="3588" max="3588" width="8.140625" style="38" bestFit="1" customWidth="1"/>
    <col min="3589" max="3589" width="21" style="38" customWidth="1"/>
    <col min="3590" max="3590" width="13.5703125" style="38" customWidth="1"/>
    <col min="3591" max="3836" width="9.140625" style="38"/>
    <col min="3837" max="3837" width="4.85546875" style="38" customWidth="1"/>
    <col min="3838" max="3838" width="49.42578125" style="38" customWidth="1"/>
    <col min="3839" max="3840" width="10.28515625" style="38" customWidth="1"/>
    <col min="3841" max="3841" width="20.7109375" style="38" customWidth="1"/>
    <col min="3842" max="3842" width="8.140625" style="38" bestFit="1" customWidth="1"/>
    <col min="3843" max="3843" width="20.85546875" style="38" customWidth="1"/>
    <col min="3844" max="3844" width="8.140625" style="38" bestFit="1" customWidth="1"/>
    <col min="3845" max="3845" width="21" style="38" customWidth="1"/>
    <col min="3846" max="3846" width="13.5703125" style="38" customWidth="1"/>
    <col min="3847" max="4092" width="9.140625" style="38"/>
    <col min="4093" max="4093" width="4.85546875" style="38" customWidth="1"/>
    <col min="4094" max="4094" width="49.42578125" style="38" customWidth="1"/>
    <col min="4095" max="4096" width="10.28515625" style="38" customWidth="1"/>
    <col min="4097" max="4097" width="20.7109375" style="38" customWidth="1"/>
    <col min="4098" max="4098" width="8.140625" style="38" bestFit="1" customWidth="1"/>
    <col min="4099" max="4099" width="20.85546875" style="38" customWidth="1"/>
    <col min="4100" max="4100" width="8.140625" style="38" bestFit="1" customWidth="1"/>
    <col min="4101" max="4101" width="21" style="38" customWidth="1"/>
    <col min="4102" max="4102" width="13.5703125" style="38" customWidth="1"/>
    <col min="4103" max="4348" width="9.140625" style="38"/>
    <col min="4349" max="4349" width="4.85546875" style="38" customWidth="1"/>
    <col min="4350" max="4350" width="49.42578125" style="38" customWidth="1"/>
    <col min="4351" max="4352" width="10.28515625" style="38" customWidth="1"/>
    <col min="4353" max="4353" width="20.7109375" style="38" customWidth="1"/>
    <col min="4354" max="4354" width="8.140625" style="38" bestFit="1" customWidth="1"/>
    <col min="4355" max="4355" width="20.85546875" style="38" customWidth="1"/>
    <col min="4356" max="4356" width="8.140625" style="38" bestFit="1" customWidth="1"/>
    <col min="4357" max="4357" width="21" style="38" customWidth="1"/>
    <col min="4358" max="4358" width="13.5703125" style="38" customWidth="1"/>
    <col min="4359" max="4604" width="9.140625" style="38"/>
    <col min="4605" max="4605" width="4.85546875" style="38" customWidth="1"/>
    <col min="4606" max="4606" width="49.42578125" style="38" customWidth="1"/>
    <col min="4607" max="4608" width="10.28515625" style="38" customWidth="1"/>
    <col min="4609" max="4609" width="20.7109375" style="38" customWidth="1"/>
    <col min="4610" max="4610" width="8.140625" style="38" bestFit="1" customWidth="1"/>
    <col min="4611" max="4611" width="20.85546875" style="38" customWidth="1"/>
    <col min="4612" max="4612" width="8.140625" style="38" bestFit="1" customWidth="1"/>
    <col min="4613" max="4613" width="21" style="38" customWidth="1"/>
    <col min="4614" max="4614" width="13.5703125" style="38" customWidth="1"/>
    <col min="4615" max="4860" width="9.140625" style="38"/>
    <col min="4861" max="4861" width="4.85546875" style="38" customWidth="1"/>
    <col min="4862" max="4862" width="49.42578125" style="38" customWidth="1"/>
    <col min="4863" max="4864" width="10.28515625" style="38" customWidth="1"/>
    <col min="4865" max="4865" width="20.7109375" style="38" customWidth="1"/>
    <col min="4866" max="4866" width="8.140625" style="38" bestFit="1" customWidth="1"/>
    <col min="4867" max="4867" width="20.85546875" style="38" customWidth="1"/>
    <col min="4868" max="4868" width="8.140625" style="38" bestFit="1" customWidth="1"/>
    <col min="4869" max="4869" width="21" style="38" customWidth="1"/>
    <col min="4870" max="4870" width="13.5703125" style="38" customWidth="1"/>
    <col min="4871" max="5116" width="9.140625" style="38"/>
    <col min="5117" max="5117" width="4.85546875" style="38" customWidth="1"/>
    <col min="5118" max="5118" width="49.42578125" style="38" customWidth="1"/>
    <col min="5119" max="5120" width="10.28515625" style="38" customWidth="1"/>
    <col min="5121" max="5121" width="20.7109375" style="38" customWidth="1"/>
    <col min="5122" max="5122" width="8.140625" style="38" bestFit="1" customWidth="1"/>
    <col min="5123" max="5123" width="20.85546875" style="38" customWidth="1"/>
    <col min="5124" max="5124" width="8.140625" style="38" bestFit="1" customWidth="1"/>
    <col min="5125" max="5125" width="21" style="38" customWidth="1"/>
    <col min="5126" max="5126" width="13.5703125" style="38" customWidth="1"/>
    <col min="5127" max="5372" width="9.140625" style="38"/>
    <col min="5373" max="5373" width="4.85546875" style="38" customWidth="1"/>
    <col min="5374" max="5374" width="49.42578125" style="38" customWidth="1"/>
    <col min="5375" max="5376" width="10.28515625" style="38" customWidth="1"/>
    <col min="5377" max="5377" width="20.7109375" style="38" customWidth="1"/>
    <col min="5378" max="5378" width="8.140625" style="38" bestFit="1" customWidth="1"/>
    <col min="5379" max="5379" width="20.85546875" style="38" customWidth="1"/>
    <col min="5380" max="5380" width="8.140625" style="38" bestFit="1" customWidth="1"/>
    <col min="5381" max="5381" width="21" style="38" customWidth="1"/>
    <col min="5382" max="5382" width="13.5703125" style="38" customWidth="1"/>
    <col min="5383" max="5628" width="9.140625" style="38"/>
    <col min="5629" max="5629" width="4.85546875" style="38" customWidth="1"/>
    <col min="5630" max="5630" width="49.42578125" style="38" customWidth="1"/>
    <col min="5631" max="5632" width="10.28515625" style="38" customWidth="1"/>
    <col min="5633" max="5633" width="20.7109375" style="38" customWidth="1"/>
    <col min="5634" max="5634" width="8.140625" style="38" bestFit="1" customWidth="1"/>
    <col min="5635" max="5635" width="20.85546875" style="38" customWidth="1"/>
    <col min="5636" max="5636" width="8.140625" style="38" bestFit="1" customWidth="1"/>
    <col min="5637" max="5637" width="21" style="38" customWidth="1"/>
    <col min="5638" max="5638" width="13.5703125" style="38" customWidth="1"/>
    <col min="5639" max="5884" width="9.140625" style="38"/>
    <col min="5885" max="5885" width="4.85546875" style="38" customWidth="1"/>
    <col min="5886" max="5886" width="49.42578125" style="38" customWidth="1"/>
    <col min="5887" max="5888" width="10.28515625" style="38" customWidth="1"/>
    <col min="5889" max="5889" width="20.7109375" style="38" customWidth="1"/>
    <col min="5890" max="5890" width="8.140625" style="38" bestFit="1" customWidth="1"/>
    <col min="5891" max="5891" width="20.85546875" style="38" customWidth="1"/>
    <col min="5892" max="5892" width="8.140625" style="38" bestFit="1" customWidth="1"/>
    <col min="5893" max="5893" width="21" style="38" customWidth="1"/>
    <col min="5894" max="5894" width="13.5703125" style="38" customWidth="1"/>
    <col min="5895" max="6140" width="9.140625" style="38"/>
    <col min="6141" max="6141" width="4.85546875" style="38" customWidth="1"/>
    <col min="6142" max="6142" width="49.42578125" style="38" customWidth="1"/>
    <col min="6143" max="6144" width="10.28515625" style="38" customWidth="1"/>
    <col min="6145" max="6145" width="20.7109375" style="38" customWidth="1"/>
    <col min="6146" max="6146" width="8.140625" style="38" bestFit="1" customWidth="1"/>
    <col min="6147" max="6147" width="20.85546875" style="38" customWidth="1"/>
    <col min="6148" max="6148" width="8.140625" style="38" bestFit="1" customWidth="1"/>
    <col min="6149" max="6149" width="21" style="38" customWidth="1"/>
    <col min="6150" max="6150" width="13.5703125" style="38" customWidth="1"/>
    <col min="6151" max="6396" width="9.140625" style="38"/>
    <col min="6397" max="6397" width="4.85546875" style="38" customWidth="1"/>
    <col min="6398" max="6398" width="49.42578125" style="38" customWidth="1"/>
    <col min="6399" max="6400" width="10.28515625" style="38" customWidth="1"/>
    <col min="6401" max="6401" width="20.7109375" style="38" customWidth="1"/>
    <col min="6402" max="6402" width="8.140625" style="38" bestFit="1" customWidth="1"/>
    <col min="6403" max="6403" width="20.85546875" style="38" customWidth="1"/>
    <col min="6404" max="6404" width="8.140625" style="38" bestFit="1" customWidth="1"/>
    <col min="6405" max="6405" width="21" style="38" customWidth="1"/>
    <col min="6406" max="6406" width="13.5703125" style="38" customWidth="1"/>
    <col min="6407" max="6652" width="9.140625" style="38"/>
    <col min="6653" max="6653" width="4.85546875" style="38" customWidth="1"/>
    <col min="6654" max="6654" width="49.42578125" style="38" customWidth="1"/>
    <col min="6655" max="6656" width="10.28515625" style="38" customWidth="1"/>
    <col min="6657" max="6657" width="20.7109375" style="38" customWidth="1"/>
    <col min="6658" max="6658" width="8.140625" style="38" bestFit="1" customWidth="1"/>
    <col min="6659" max="6659" width="20.85546875" style="38" customWidth="1"/>
    <col min="6660" max="6660" width="8.140625" style="38" bestFit="1" customWidth="1"/>
    <col min="6661" max="6661" width="21" style="38" customWidth="1"/>
    <col min="6662" max="6662" width="13.5703125" style="38" customWidth="1"/>
    <col min="6663" max="6908" width="9.140625" style="38"/>
    <col min="6909" max="6909" width="4.85546875" style="38" customWidth="1"/>
    <col min="6910" max="6910" width="49.42578125" style="38" customWidth="1"/>
    <col min="6911" max="6912" width="10.28515625" style="38" customWidth="1"/>
    <col min="6913" max="6913" width="20.7109375" style="38" customWidth="1"/>
    <col min="6914" max="6914" width="8.140625" style="38" bestFit="1" customWidth="1"/>
    <col min="6915" max="6915" width="20.85546875" style="38" customWidth="1"/>
    <col min="6916" max="6916" width="8.140625" style="38" bestFit="1" customWidth="1"/>
    <col min="6917" max="6917" width="21" style="38" customWidth="1"/>
    <col min="6918" max="6918" width="13.5703125" style="38" customWidth="1"/>
    <col min="6919" max="7164" width="9.140625" style="38"/>
    <col min="7165" max="7165" width="4.85546875" style="38" customWidth="1"/>
    <col min="7166" max="7166" width="49.42578125" style="38" customWidth="1"/>
    <col min="7167" max="7168" width="10.28515625" style="38" customWidth="1"/>
    <col min="7169" max="7169" width="20.7109375" style="38" customWidth="1"/>
    <col min="7170" max="7170" width="8.140625" style="38" bestFit="1" customWidth="1"/>
    <col min="7171" max="7171" width="20.85546875" style="38" customWidth="1"/>
    <col min="7172" max="7172" width="8.140625" style="38" bestFit="1" customWidth="1"/>
    <col min="7173" max="7173" width="21" style="38" customWidth="1"/>
    <col min="7174" max="7174" width="13.5703125" style="38" customWidth="1"/>
    <col min="7175" max="7420" width="9.140625" style="38"/>
    <col min="7421" max="7421" width="4.85546875" style="38" customWidth="1"/>
    <col min="7422" max="7422" width="49.42578125" style="38" customWidth="1"/>
    <col min="7423" max="7424" width="10.28515625" style="38" customWidth="1"/>
    <col min="7425" max="7425" width="20.7109375" style="38" customWidth="1"/>
    <col min="7426" max="7426" width="8.140625" style="38" bestFit="1" customWidth="1"/>
    <col min="7427" max="7427" width="20.85546875" style="38" customWidth="1"/>
    <col min="7428" max="7428" width="8.140625" style="38" bestFit="1" customWidth="1"/>
    <col min="7429" max="7429" width="21" style="38" customWidth="1"/>
    <col min="7430" max="7430" width="13.5703125" style="38" customWidth="1"/>
    <col min="7431" max="7676" width="9.140625" style="38"/>
    <col min="7677" max="7677" width="4.85546875" style="38" customWidth="1"/>
    <col min="7678" max="7678" width="49.42578125" style="38" customWidth="1"/>
    <col min="7679" max="7680" width="10.28515625" style="38" customWidth="1"/>
    <col min="7681" max="7681" width="20.7109375" style="38" customWidth="1"/>
    <col min="7682" max="7682" width="8.140625" style="38" bestFit="1" customWidth="1"/>
    <col min="7683" max="7683" width="20.85546875" style="38" customWidth="1"/>
    <col min="7684" max="7684" width="8.140625" style="38" bestFit="1" customWidth="1"/>
    <col min="7685" max="7685" width="21" style="38" customWidth="1"/>
    <col min="7686" max="7686" width="13.5703125" style="38" customWidth="1"/>
    <col min="7687" max="7932" width="9.140625" style="38"/>
    <col min="7933" max="7933" width="4.85546875" style="38" customWidth="1"/>
    <col min="7934" max="7934" width="49.42578125" style="38" customWidth="1"/>
    <col min="7935" max="7936" width="10.28515625" style="38" customWidth="1"/>
    <col min="7937" max="7937" width="20.7109375" style="38" customWidth="1"/>
    <col min="7938" max="7938" width="8.140625" style="38" bestFit="1" customWidth="1"/>
    <col min="7939" max="7939" width="20.85546875" style="38" customWidth="1"/>
    <col min="7940" max="7940" width="8.140625" style="38" bestFit="1" customWidth="1"/>
    <col min="7941" max="7941" width="21" style="38" customWidth="1"/>
    <col min="7942" max="7942" width="13.5703125" style="38" customWidth="1"/>
    <col min="7943" max="8188" width="9.140625" style="38"/>
    <col min="8189" max="8189" width="4.85546875" style="38" customWidth="1"/>
    <col min="8190" max="8190" width="49.42578125" style="38" customWidth="1"/>
    <col min="8191" max="8192" width="10.28515625" style="38" customWidth="1"/>
    <col min="8193" max="8193" width="20.7109375" style="38" customWidth="1"/>
    <col min="8194" max="8194" width="8.140625" style="38" bestFit="1" customWidth="1"/>
    <col min="8195" max="8195" width="20.85546875" style="38" customWidth="1"/>
    <col min="8196" max="8196" width="8.140625" style="38" bestFit="1" customWidth="1"/>
    <col min="8197" max="8197" width="21" style="38" customWidth="1"/>
    <col min="8198" max="8198" width="13.5703125" style="38" customWidth="1"/>
    <col min="8199" max="8444" width="9.140625" style="38"/>
    <col min="8445" max="8445" width="4.85546875" style="38" customWidth="1"/>
    <col min="8446" max="8446" width="49.42578125" style="38" customWidth="1"/>
    <col min="8447" max="8448" width="10.28515625" style="38" customWidth="1"/>
    <col min="8449" max="8449" width="20.7109375" style="38" customWidth="1"/>
    <col min="8450" max="8450" width="8.140625" style="38" bestFit="1" customWidth="1"/>
    <col min="8451" max="8451" width="20.85546875" style="38" customWidth="1"/>
    <col min="8452" max="8452" width="8.140625" style="38" bestFit="1" customWidth="1"/>
    <col min="8453" max="8453" width="21" style="38" customWidth="1"/>
    <col min="8454" max="8454" width="13.5703125" style="38" customWidth="1"/>
    <col min="8455" max="8700" width="9.140625" style="38"/>
    <col min="8701" max="8701" width="4.85546875" style="38" customWidth="1"/>
    <col min="8702" max="8702" width="49.42578125" style="38" customWidth="1"/>
    <col min="8703" max="8704" width="10.28515625" style="38" customWidth="1"/>
    <col min="8705" max="8705" width="20.7109375" style="38" customWidth="1"/>
    <col min="8706" max="8706" width="8.140625" style="38" bestFit="1" customWidth="1"/>
    <col min="8707" max="8707" width="20.85546875" style="38" customWidth="1"/>
    <col min="8708" max="8708" width="8.140625" style="38" bestFit="1" customWidth="1"/>
    <col min="8709" max="8709" width="21" style="38" customWidth="1"/>
    <col min="8710" max="8710" width="13.5703125" style="38" customWidth="1"/>
    <col min="8711" max="8956" width="9.140625" style="38"/>
    <col min="8957" max="8957" width="4.85546875" style="38" customWidth="1"/>
    <col min="8958" max="8958" width="49.42578125" style="38" customWidth="1"/>
    <col min="8959" max="8960" width="10.28515625" style="38" customWidth="1"/>
    <col min="8961" max="8961" width="20.7109375" style="38" customWidth="1"/>
    <col min="8962" max="8962" width="8.140625" style="38" bestFit="1" customWidth="1"/>
    <col min="8963" max="8963" width="20.85546875" style="38" customWidth="1"/>
    <col min="8964" max="8964" width="8.140625" style="38" bestFit="1" customWidth="1"/>
    <col min="8965" max="8965" width="21" style="38" customWidth="1"/>
    <col min="8966" max="8966" width="13.5703125" style="38" customWidth="1"/>
    <col min="8967" max="9212" width="9.140625" style="38"/>
    <col min="9213" max="9213" width="4.85546875" style="38" customWidth="1"/>
    <col min="9214" max="9214" width="49.42578125" style="38" customWidth="1"/>
    <col min="9215" max="9216" width="10.28515625" style="38" customWidth="1"/>
    <col min="9217" max="9217" width="20.7109375" style="38" customWidth="1"/>
    <col min="9218" max="9218" width="8.140625" style="38" bestFit="1" customWidth="1"/>
    <col min="9219" max="9219" width="20.85546875" style="38" customWidth="1"/>
    <col min="9220" max="9220" width="8.140625" style="38" bestFit="1" customWidth="1"/>
    <col min="9221" max="9221" width="21" style="38" customWidth="1"/>
    <col min="9222" max="9222" width="13.5703125" style="38" customWidth="1"/>
    <col min="9223" max="9468" width="9.140625" style="38"/>
    <col min="9469" max="9469" width="4.85546875" style="38" customWidth="1"/>
    <col min="9470" max="9470" width="49.42578125" style="38" customWidth="1"/>
    <col min="9471" max="9472" width="10.28515625" style="38" customWidth="1"/>
    <col min="9473" max="9473" width="20.7109375" style="38" customWidth="1"/>
    <col min="9474" max="9474" width="8.140625" style="38" bestFit="1" customWidth="1"/>
    <col min="9475" max="9475" width="20.85546875" style="38" customWidth="1"/>
    <col min="9476" max="9476" width="8.140625" style="38" bestFit="1" customWidth="1"/>
    <col min="9477" max="9477" width="21" style="38" customWidth="1"/>
    <col min="9478" max="9478" width="13.5703125" style="38" customWidth="1"/>
    <col min="9479" max="9724" width="9.140625" style="38"/>
    <col min="9725" max="9725" width="4.85546875" style="38" customWidth="1"/>
    <col min="9726" max="9726" width="49.42578125" style="38" customWidth="1"/>
    <col min="9727" max="9728" width="10.28515625" style="38" customWidth="1"/>
    <col min="9729" max="9729" width="20.7109375" style="38" customWidth="1"/>
    <col min="9730" max="9730" width="8.140625" style="38" bestFit="1" customWidth="1"/>
    <col min="9731" max="9731" width="20.85546875" style="38" customWidth="1"/>
    <col min="9732" max="9732" width="8.140625" style="38" bestFit="1" customWidth="1"/>
    <col min="9733" max="9733" width="21" style="38" customWidth="1"/>
    <col min="9734" max="9734" width="13.5703125" style="38" customWidth="1"/>
    <col min="9735" max="9980" width="9.140625" style="38"/>
    <col min="9981" max="9981" width="4.85546875" style="38" customWidth="1"/>
    <col min="9982" max="9982" width="49.42578125" style="38" customWidth="1"/>
    <col min="9983" max="9984" width="10.28515625" style="38" customWidth="1"/>
    <col min="9985" max="9985" width="20.7109375" style="38" customWidth="1"/>
    <col min="9986" max="9986" width="8.140625" style="38" bestFit="1" customWidth="1"/>
    <col min="9987" max="9987" width="20.85546875" style="38" customWidth="1"/>
    <col min="9988" max="9988" width="8.140625" style="38" bestFit="1" customWidth="1"/>
    <col min="9989" max="9989" width="21" style="38" customWidth="1"/>
    <col min="9990" max="9990" width="13.5703125" style="38" customWidth="1"/>
    <col min="9991" max="10236" width="9.140625" style="38"/>
    <col min="10237" max="10237" width="4.85546875" style="38" customWidth="1"/>
    <col min="10238" max="10238" width="49.42578125" style="38" customWidth="1"/>
    <col min="10239" max="10240" width="10.28515625" style="38" customWidth="1"/>
    <col min="10241" max="10241" width="20.7109375" style="38" customWidth="1"/>
    <col min="10242" max="10242" width="8.140625" style="38" bestFit="1" customWidth="1"/>
    <col min="10243" max="10243" width="20.85546875" style="38" customWidth="1"/>
    <col min="10244" max="10244" width="8.140625" style="38" bestFit="1" customWidth="1"/>
    <col min="10245" max="10245" width="21" style="38" customWidth="1"/>
    <col min="10246" max="10246" width="13.5703125" style="38" customWidth="1"/>
    <col min="10247" max="10492" width="9.140625" style="38"/>
    <col min="10493" max="10493" width="4.85546875" style="38" customWidth="1"/>
    <col min="10494" max="10494" width="49.42578125" style="38" customWidth="1"/>
    <col min="10495" max="10496" width="10.28515625" style="38" customWidth="1"/>
    <col min="10497" max="10497" width="20.7109375" style="38" customWidth="1"/>
    <col min="10498" max="10498" width="8.140625" style="38" bestFit="1" customWidth="1"/>
    <col min="10499" max="10499" width="20.85546875" style="38" customWidth="1"/>
    <col min="10500" max="10500" width="8.140625" style="38" bestFit="1" customWidth="1"/>
    <col min="10501" max="10501" width="21" style="38" customWidth="1"/>
    <col min="10502" max="10502" width="13.5703125" style="38" customWidth="1"/>
    <col min="10503" max="10748" width="9.140625" style="38"/>
    <col min="10749" max="10749" width="4.85546875" style="38" customWidth="1"/>
    <col min="10750" max="10750" width="49.42578125" style="38" customWidth="1"/>
    <col min="10751" max="10752" width="10.28515625" style="38" customWidth="1"/>
    <col min="10753" max="10753" width="20.7109375" style="38" customWidth="1"/>
    <col min="10754" max="10754" width="8.140625" style="38" bestFit="1" customWidth="1"/>
    <col min="10755" max="10755" width="20.85546875" style="38" customWidth="1"/>
    <col min="10756" max="10756" width="8.140625" style="38" bestFit="1" customWidth="1"/>
    <col min="10757" max="10757" width="21" style="38" customWidth="1"/>
    <col min="10758" max="10758" width="13.5703125" style="38" customWidth="1"/>
    <col min="10759" max="11004" width="9.140625" style="38"/>
    <col min="11005" max="11005" width="4.85546875" style="38" customWidth="1"/>
    <col min="11006" max="11006" width="49.42578125" style="38" customWidth="1"/>
    <col min="11007" max="11008" width="10.28515625" style="38" customWidth="1"/>
    <col min="11009" max="11009" width="20.7109375" style="38" customWidth="1"/>
    <col min="11010" max="11010" width="8.140625" style="38" bestFit="1" customWidth="1"/>
    <col min="11011" max="11011" width="20.85546875" style="38" customWidth="1"/>
    <col min="11012" max="11012" width="8.140625" style="38" bestFit="1" customWidth="1"/>
    <col min="11013" max="11013" width="21" style="38" customWidth="1"/>
    <col min="11014" max="11014" width="13.5703125" style="38" customWidth="1"/>
    <col min="11015" max="11260" width="9.140625" style="38"/>
    <col min="11261" max="11261" width="4.85546875" style="38" customWidth="1"/>
    <col min="11262" max="11262" width="49.42578125" style="38" customWidth="1"/>
    <col min="11263" max="11264" width="10.28515625" style="38" customWidth="1"/>
    <col min="11265" max="11265" width="20.7109375" style="38" customWidth="1"/>
    <col min="11266" max="11266" width="8.140625" style="38" bestFit="1" customWidth="1"/>
    <col min="11267" max="11267" width="20.85546875" style="38" customWidth="1"/>
    <col min="11268" max="11268" width="8.140625" style="38" bestFit="1" customWidth="1"/>
    <col min="11269" max="11269" width="21" style="38" customWidth="1"/>
    <col min="11270" max="11270" width="13.5703125" style="38" customWidth="1"/>
    <col min="11271" max="11516" width="9.140625" style="38"/>
    <col min="11517" max="11517" width="4.85546875" style="38" customWidth="1"/>
    <col min="11518" max="11518" width="49.42578125" style="38" customWidth="1"/>
    <col min="11519" max="11520" width="10.28515625" style="38" customWidth="1"/>
    <col min="11521" max="11521" width="20.7109375" style="38" customWidth="1"/>
    <col min="11522" max="11522" width="8.140625" style="38" bestFit="1" customWidth="1"/>
    <col min="11523" max="11523" width="20.85546875" style="38" customWidth="1"/>
    <col min="11524" max="11524" width="8.140625" style="38" bestFit="1" customWidth="1"/>
    <col min="11525" max="11525" width="21" style="38" customWidth="1"/>
    <col min="11526" max="11526" width="13.5703125" style="38" customWidth="1"/>
    <col min="11527" max="11772" width="9.140625" style="38"/>
    <col min="11773" max="11773" width="4.85546875" style="38" customWidth="1"/>
    <col min="11774" max="11774" width="49.42578125" style="38" customWidth="1"/>
    <col min="11775" max="11776" width="10.28515625" style="38" customWidth="1"/>
    <col min="11777" max="11777" width="20.7109375" style="38" customWidth="1"/>
    <col min="11778" max="11778" width="8.140625" style="38" bestFit="1" customWidth="1"/>
    <col min="11779" max="11779" width="20.85546875" style="38" customWidth="1"/>
    <col min="11780" max="11780" width="8.140625" style="38" bestFit="1" customWidth="1"/>
    <col min="11781" max="11781" width="21" style="38" customWidth="1"/>
    <col min="11782" max="11782" width="13.5703125" style="38" customWidth="1"/>
    <col min="11783" max="12028" width="9.140625" style="38"/>
    <col min="12029" max="12029" width="4.85546875" style="38" customWidth="1"/>
    <col min="12030" max="12030" width="49.42578125" style="38" customWidth="1"/>
    <col min="12031" max="12032" width="10.28515625" style="38" customWidth="1"/>
    <col min="12033" max="12033" width="20.7109375" style="38" customWidth="1"/>
    <col min="12034" max="12034" width="8.140625" style="38" bestFit="1" customWidth="1"/>
    <col min="12035" max="12035" width="20.85546875" style="38" customWidth="1"/>
    <col min="12036" max="12036" width="8.140625" style="38" bestFit="1" customWidth="1"/>
    <col min="12037" max="12037" width="21" style="38" customWidth="1"/>
    <col min="12038" max="12038" width="13.5703125" style="38" customWidth="1"/>
    <col min="12039" max="12284" width="9.140625" style="38"/>
    <col min="12285" max="12285" width="4.85546875" style="38" customWidth="1"/>
    <col min="12286" max="12286" width="49.42578125" style="38" customWidth="1"/>
    <col min="12287" max="12288" width="10.28515625" style="38" customWidth="1"/>
    <col min="12289" max="12289" width="20.7109375" style="38" customWidth="1"/>
    <col min="12290" max="12290" width="8.140625" style="38" bestFit="1" customWidth="1"/>
    <col min="12291" max="12291" width="20.85546875" style="38" customWidth="1"/>
    <col min="12292" max="12292" width="8.140625" style="38" bestFit="1" customWidth="1"/>
    <col min="12293" max="12293" width="21" style="38" customWidth="1"/>
    <col min="12294" max="12294" width="13.5703125" style="38" customWidth="1"/>
    <col min="12295" max="12540" width="9.140625" style="38"/>
    <col min="12541" max="12541" width="4.85546875" style="38" customWidth="1"/>
    <col min="12542" max="12542" width="49.42578125" style="38" customWidth="1"/>
    <col min="12543" max="12544" width="10.28515625" style="38" customWidth="1"/>
    <col min="12545" max="12545" width="20.7109375" style="38" customWidth="1"/>
    <col min="12546" max="12546" width="8.140625" style="38" bestFit="1" customWidth="1"/>
    <col min="12547" max="12547" width="20.85546875" style="38" customWidth="1"/>
    <col min="12548" max="12548" width="8.140625" style="38" bestFit="1" customWidth="1"/>
    <col min="12549" max="12549" width="21" style="38" customWidth="1"/>
    <col min="12550" max="12550" width="13.5703125" style="38" customWidth="1"/>
    <col min="12551" max="12796" width="9.140625" style="38"/>
    <col min="12797" max="12797" width="4.85546875" style="38" customWidth="1"/>
    <col min="12798" max="12798" width="49.42578125" style="38" customWidth="1"/>
    <col min="12799" max="12800" width="10.28515625" style="38" customWidth="1"/>
    <col min="12801" max="12801" width="20.7109375" style="38" customWidth="1"/>
    <col min="12802" max="12802" width="8.140625" style="38" bestFit="1" customWidth="1"/>
    <col min="12803" max="12803" width="20.85546875" style="38" customWidth="1"/>
    <col min="12804" max="12804" width="8.140625" style="38" bestFit="1" customWidth="1"/>
    <col min="12805" max="12805" width="21" style="38" customWidth="1"/>
    <col min="12806" max="12806" width="13.5703125" style="38" customWidth="1"/>
    <col min="12807" max="13052" width="9.140625" style="38"/>
    <col min="13053" max="13053" width="4.85546875" style="38" customWidth="1"/>
    <col min="13054" max="13054" width="49.42578125" style="38" customWidth="1"/>
    <col min="13055" max="13056" width="10.28515625" style="38" customWidth="1"/>
    <col min="13057" max="13057" width="20.7109375" style="38" customWidth="1"/>
    <col min="13058" max="13058" width="8.140625" style="38" bestFit="1" customWidth="1"/>
    <col min="13059" max="13059" width="20.85546875" style="38" customWidth="1"/>
    <col min="13060" max="13060" width="8.140625" style="38" bestFit="1" customWidth="1"/>
    <col min="13061" max="13061" width="21" style="38" customWidth="1"/>
    <col min="13062" max="13062" width="13.5703125" style="38" customWidth="1"/>
    <col min="13063" max="13308" width="9.140625" style="38"/>
    <col min="13309" max="13309" width="4.85546875" style="38" customWidth="1"/>
    <col min="13310" max="13310" width="49.42578125" style="38" customWidth="1"/>
    <col min="13311" max="13312" width="10.28515625" style="38" customWidth="1"/>
    <col min="13313" max="13313" width="20.7109375" style="38" customWidth="1"/>
    <col min="13314" max="13314" width="8.140625" style="38" bestFit="1" customWidth="1"/>
    <col min="13315" max="13315" width="20.85546875" style="38" customWidth="1"/>
    <col min="13316" max="13316" width="8.140625" style="38" bestFit="1" customWidth="1"/>
    <col min="13317" max="13317" width="21" style="38" customWidth="1"/>
    <col min="13318" max="13318" width="13.5703125" style="38" customWidth="1"/>
    <col min="13319" max="13564" width="9.140625" style="38"/>
    <col min="13565" max="13565" width="4.85546875" style="38" customWidth="1"/>
    <col min="13566" max="13566" width="49.42578125" style="38" customWidth="1"/>
    <col min="13567" max="13568" width="10.28515625" style="38" customWidth="1"/>
    <col min="13569" max="13569" width="20.7109375" style="38" customWidth="1"/>
    <col min="13570" max="13570" width="8.140625" style="38" bestFit="1" customWidth="1"/>
    <col min="13571" max="13571" width="20.85546875" style="38" customWidth="1"/>
    <col min="13572" max="13572" width="8.140625" style="38" bestFit="1" customWidth="1"/>
    <col min="13573" max="13573" width="21" style="38" customWidth="1"/>
    <col min="13574" max="13574" width="13.5703125" style="38" customWidth="1"/>
    <col min="13575" max="13820" width="9.140625" style="38"/>
    <col min="13821" max="13821" width="4.85546875" style="38" customWidth="1"/>
    <col min="13822" max="13822" width="49.42578125" style="38" customWidth="1"/>
    <col min="13823" max="13824" width="10.28515625" style="38" customWidth="1"/>
    <col min="13825" max="13825" width="20.7109375" style="38" customWidth="1"/>
    <col min="13826" max="13826" width="8.140625" style="38" bestFit="1" customWidth="1"/>
    <col min="13827" max="13827" width="20.85546875" style="38" customWidth="1"/>
    <col min="13828" max="13828" width="8.140625" style="38" bestFit="1" customWidth="1"/>
    <col min="13829" max="13829" width="21" style="38" customWidth="1"/>
    <col min="13830" max="13830" width="13.5703125" style="38" customWidth="1"/>
    <col min="13831" max="14076" width="9.140625" style="38"/>
    <col min="14077" max="14077" width="4.85546875" style="38" customWidth="1"/>
    <col min="14078" max="14078" width="49.42578125" style="38" customWidth="1"/>
    <col min="14079" max="14080" width="10.28515625" style="38" customWidth="1"/>
    <col min="14081" max="14081" width="20.7109375" style="38" customWidth="1"/>
    <col min="14082" max="14082" width="8.140625" style="38" bestFit="1" customWidth="1"/>
    <col min="14083" max="14083" width="20.85546875" style="38" customWidth="1"/>
    <col min="14084" max="14084" width="8.140625" style="38" bestFit="1" customWidth="1"/>
    <col min="14085" max="14085" width="21" style="38" customWidth="1"/>
    <col min="14086" max="14086" width="13.5703125" style="38" customWidth="1"/>
    <col min="14087" max="14332" width="9.140625" style="38"/>
    <col min="14333" max="14333" width="4.85546875" style="38" customWidth="1"/>
    <col min="14334" max="14334" width="49.42578125" style="38" customWidth="1"/>
    <col min="14335" max="14336" width="10.28515625" style="38" customWidth="1"/>
    <col min="14337" max="14337" width="20.7109375" style="38" customWidth="1"/>
    <col min="14338" max="14338" width="8.140625" style="38" bestFit="1" customWidth="1"/>
    <col min="14339" max="14339" width="20.85546875" style="38" customWidth="1"/>
    <col min="14340" max="14340" width="8.140625" style="38" bestFit="1" customWidth="1"/>
    <col min="14341" max="14341" width="21" style="38" customWidth="1"/>
    <col min="14342" max="14342" width="13.5703125" style="38" customWidth="1"/>
    <col min="14343" max="14588" width="9.140625" style="38"/>
    <col min="14589" max="14589" width="4.85546875" style="38" customWidth="1"/>
    <col min="14590" max="14590" width="49.42578125" style="38" customWidth="1"/>
    <col min="14591" max="14592" width="10.28515625" style="38" customWidth="1"/>
    <col min="14593" max="14593" width="20.7109375" style="38" customWidth="1"/>
    <col min="14594" max="14594" width="8.140625" style="38" bestFit="1" customWidth="1"/>
    <col min="14595" max="14595" width="20.85546875" style="38" customWidth="1"/>
    <col min="14596" max="14596" width="8.140625" style="38" bestFit="1" customWidth="1"/>
    <col min="14597" max="14597" width="21" style="38" customWidth="1"/>
    <col min="14598" max="14598" width="13.5703125" style="38" customWidth="1"/>
    <col min="14599" max="14844" width="9.140625" style="38"/>
    <col min="14845" max="14845" width="4.85546875" style="38" customWidth="1"/>
    <col min="14846" max="14846" width="49.42578125" style="38" customWidth="1"/>
    <col min="14847" max="14848" width="10.28515625" style="38" customWidth="1"/>
    <col min="14849" max="14849" width="20.7109375" style="38" customWidth="1"/>
    <col min="14850" max="14850" width="8.140625" style="38" bestFit="1" customWidth="1"/>
    <col min="14851" max="14851" width="20.85546875" style="38" customWidth="1"/>
    <col min="14852" max="14852" width="8.140625" style="38" bestFit="1" customWidth="1"/>
    <col min="14853" max="14853" width="21" style="38" customWidth="1"/>
    <col min="14854" max="14854" width="13.5703125" style="38" customWidth="1"/>
    <col min="14855" max="15100" width="9.140625" style="38"/>
    <col min="15101" max="15101" width="4.85546875" style="38" customWidth="1"/>
    <col min="15102" max="15102" width="49.42578125" style="38" customWidth="1"/>
    <col min="15103" max="15104" width="10.28515625" style="38" customWidth="1"/>
    <col min="15105" max="15105" width="20.7109375" style="38" customWidth="1"/>
    <col min="15106" max="15106" width="8.140625" style="38" bestFit="1" customWidth="1"/>
    <col min="15107" max="15107" width="20.85546875" style="38" customWidth="1"/>
    <col min="15108" max="15108" width="8.140625" style="38" bestFit="1" customWidth="1"/>
    <col min="15109" max="15109" width="21" style="38" customWidth="1"/>
    <col min="15110" max="15110" width="13.5703125" style="38" customWidth="1"/>
    <col min="15111" max="15356" width="9.140625" style="38"/>
    <col min="15357" max="15357" width="4.85546875" style="38" customWidth="1"/>
    <col min="15358" max="15358" width="49.42578125" style="38" customWidth="1"/>
    <col min="15359" max="15360" width="10.28515625" style="38" customWidth="1"/>
    <col min="15361" max="15361" width="20.7109375" style="38" customWidth="1"/>
    <col min="15362" max="15362" width="8.140625" style="38" bestFit="1" customWidth="1"/>
    <col min="15363" max="15363" width="20.85546875" style="38" customWidth="1"/>
    <col min="15364" max="15364" width="8.140625" style="38" bestFit="1" customWidth="1"/>
    <col min="15365" max="15365" width="21" style="38" customWidth="1"/>
    <col min="15366" max="15366" width="13.5703125" style="38" customWidth="1"/>
    <col min="15367" max="15612" width="9.140625" style="38"/>
    <col min="15613" max="15613" width="4.85546875" style="38" customWidth="1"/>
    <col min="15614" max="15614" width="49.42578125" style="38" customWidth="1"/>
    <col min="15615" max="15616" width="10.28515625" style="38" customWidth="1"/>
    <col min="15617" max="15617" width="20.7109375" style="38" customWidth="1"/>
    <col min="15618" max="15618" width="8.140625" style="38" bestFit="1" customWidth="1"/>
    <col min="15619" max="15619" width="20.85546875" style="38" customWidth="1"/>
    <col min="15620" max="15620" width="8.140625" style="38" bestFit="1" customWidth="1"/>
    <col min="15621" max="15621" width="21" style="38" customWidth="1"/>
    <col min="15622" max="15622" width="13.5703125" style="38" customWidth="1"/>
    <col min="15623" max="15868" width="9.140625" style="38"/>
    <col min="15869" max="15869" width="4.85546875" style="38" customWidth="1"/>
    <col min="15870" max="15870" width="49.42578125" style="38" customWidth="1"/>
    <col min="15871" max="15872" width="10.28515625" style="38" customWidth="1"/>
    <col min="15873" max="15873" width="20.7109375" style="38" customWidth="1"/>
    <col min="15874" max="15874" width="8.140625" style="38" bestFit="1" customWidth="1"/>
    <col min="15875" max="15875" width="20.85546875" style="38" customWidth="1"/>
    <col min="15876" max="15876" width="8.140625" style="38" bestFit="1" customWidth="1"/>
    <col min="15877" max="15877" width="21" style="38" customWidth="1"/>
    <col min="15878" max="15878" width="13.5703125" style="38" customWidth="1"/>
    <col min="15879" max="16124" width="9.140625" style="38"/>
    <col min="16125" max="16125" width="4.85546875" style="38" customWidth="1"/>
    <col min="16126" max="16126" width="49.42578125" style="38" customWidth="1"/>
    <col min="16127" max="16128" width="10.28515625" style="38" customWidth="1"/>
    <col min="16129" max="16129" width="20.7109375" style="38" customWidth="1"/>
    <col min="16130" max="16130" width="8.140625" style="38" bestFit="1" customWidth="1"/>
    <col min="16131" max="16131" width="20.85546875" style="38" customWidth="1"/>
    <col min="16132" max="16132" width="8.140625" style="38" bestFit="1" customWidth="1"/>
    <col min="16133" max="16133" width="21" style="38" customWidth="1"/>
    <col min="16134" max="16134" width="13.5703125" style="38" customWidth="1"/>
    <col min="16135" max="16384" width="9.140625" style="38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9" s="6" customFormat="1" ht="33.75" customHeight="1" thickBot="1" x14ac:dyDescent="0.35">
      <c r="A3" s="4"/>
      <c r="B3" s="96" t="s">
        <v>250</v>
      </c>
      <c r="C3" s="96"/>
      <c r="D3" s="96"/>
      <c r="E3" s="96"/>
      <c r="F3" s="40"/>
      <c r="G3" s="41"/>
      <c r="H3" s="41"/>
      <c r="I3" s="41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9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9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9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9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9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12121.900000000001</v>
      </c>
      <c r="F10" s="26"/>
      <c r="G10" s="26">
        <f>SUM(G13:G15)</f>
        <v>16375.7</v>
      </c>
      <c r="H10" s="26">
        <f>F10-D10</f>
        <v>0</v>
      </c>
      <c r="I10" s="26">
        <f>G10-E10</f>
        <v>4253.7999999999993</v>
      </c>
    </row>
    <row r="11" spans="1:9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9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9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4916.6000000000004</v>
      </c>
      <c r="F13" s="30"/>
      <c r="G13" s="30">
        <v>5285</v>
      </c>
      <c r="H13" s="30">
        <f t="shared" ref="H13:I16" si="0">F13-D13</f>
        <v>0</v>
      </c>
      <c r="I13" s="30">
        <f t="shared" si="0"/>
        <v>368.39999999999964</v>
      </c>
    </row>
    <row r="14" spans="1:9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>
        <v>6058.7</v>
      </c>
      <c r="H14" s="30">
        <f t="shared" si="0"/>
        <v>0</v>
      </c>
      <c r="I14" s="30">
        <f t="shared" si="0"/>
        <v>6058.7</v>
      </c>
    </row>
    <row r="15" spans="1:9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7205.3</v>
      </c>
      <c r="F15" s="30"/>
      <c r="G15" s="30">
        <v>5032</v>
      </c>
      <c r="H15" s="30">
        <f t="shared" si="0"/>
        <v>0</v>
      </c>
      <c r="I15" s="30">
        <f t="shared" si="0"/>
        <v>-2173.3000000000002</v>
      </c>
    </row>
    <row r="16" spans="1:9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1155.0999999999999</v>
      </c>
      <c r="F16" s="26"/>
      <c r="G16" s="26">
        <f>SUM(G19:G21)</f>
        <v>1108.9000000000001</v>
      </c>
      <c r="H16" s="26">
        <f t="shared" si="0"/>
        <v>0</v>
      </c>
      <c r="I16" s="26">
        <f t="shared" si="0"/>
        <v>-46.199999999999818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1155.0999999999999</v>
      </c>
      <c r="F19" s="30"/>
      <c r="G19" s="30">
        <v>1108.9000000000001</v>
      </c>
      <c r="H19" s="30">
        <f t="shared" ref="H19:I22" si="1">F19-D19</f>
        <v>0</v>
      </c>
      <c r="I19" s="30">
        <f t="shared" si="1"/>
        <v>-46.199999999999818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24129.7</v>
      </c>
      <c r="F22" s="26"/>
      <c r="G22" s="26">
        <f>SUM(G25:G31)</f>
        <v>37892.6</v>
      </c>
      <c r="H22" s="26">
        <f t="shared" si="1"/>
        <v>0</v>
      </c>
      <c r="I22" s="26">
        <f t="shared" si="1"/>
        <v>13762.899999999998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23429.7</v>
      </c>
      <c r="F25" s="30"/>
      <c r="G25" s="30">
        <v>35880</v>
      </c>
      <c r="H25" s="30">
        <f t="shared" ref="H25:I31" si="2">F25-D25</f>
        <v>0</v>
      </c>
      <c r="I25" s="30">
        <f t="shared" si="2"/>
        <v>12450.3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700</v>
      </c>
      <c r="F26" s="30"/>
      <c r="G26" s="30">
        <v>275</v>
      </c>
      <c r="H26" s="30">
        <f t="shared" si="2"/>
        <v>0</v>
      </c>
      <c r="I26" s="30">
        <f t="shared" si="2"/>
        <v>-425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1737.6</v>
      </c>
      <c r="H27" s="30">
        <f t="shared" si="2"/>
        <v>0</v>
      </c>
      <c r="I27" s="30">
        <f t="shared" si="2"/>
        <v>1737.6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2500.5</v>
      </c>
      <c r="F32" s="26"/>
      <c r="G32" s="26">
        <f>SUM(G35:G37)</f>
        <v>2750.5</v>
      </c>
      <c r="H32" s="26">
        <f t="shared" ref="H32:I32" si="3">F32-D32</f>
        <v>0</v>
      </c>
      <c r="I32" s="26">
        <f t="shared" si="3"/>
        <v>250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2500.5</v>
      </c>
      <c r="F35" s="30"/>
      <c r="G35" s="30">
        <v>2750.5</v>
      </c>
      <c r="H35" s="30">
        <f t="shared" ref="H35:I37" si="4">F35-D35</f>
        <v>0</v>
      </c>
      <c r="I35" s="30">
        <f t="shared" si="4"/>
        <v>250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209.5</v>
      </c>
      <c r="F44" s="26"/>
      <c r="G44" s="26">
        <f>SUM(G47:G55)</f>
        <v>200</v>
      </c>
      <c r="H44" s="26">
        <f t="shared" ref="H44:I44" si="7">F44-D44</f>
        <v>0</v>
      </c>
      <c r="I44" s="26">
        <f t="shared" si="7"/>
        <v>-9.5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209.5</v>
      </c>
      <c r="F50" s="30"/>
      <c r="G50" s="30">
        <v>200</v>
      </c>
      <c r="H50" s="30">
        <f t="shared" si="8"/>
        <v>0</v>
      </c>
      <c r="I50" s="30">
        <f t="shared" si="8"/>
        <v>-9.5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976.5</v>
      </c>
      <c r="F56" s="26"/>
      <c r="G56" s="26">
        <f>SUM(G59:G61)</f>
        <v>1021.2</v>
      </c>
      <c r="H56" s="26">
        <f t="shared" ref="H56:I56" si="9">F56-D56</f>
        <v>0</v>
      </c>
      <c r="I56" s="26">
        <f t="shared" si="9"/>
        <v>44.700000000000045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12</v>
      </c>
      <c r="F59" s="30"/>
      <c r="G59" s="30">
        <v>15.000000000000002</v>
      </c>
      <c r="H59" s="30">
        <f t="shared" ref="H59:I61" si="10">F59-D59</f>
        <v>0</v>
      </c>
      <c r="I59" s="30">
        <f t="shared" si="10"/>
        <v>3.0000000000000018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964.5</v>
      </c>
      <c r="F60" s="30"/>
      <c r="G60" s="30">
        <v>964.5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41.7</v>
      </c>
      <c r="H61" s="30">
        <f t="shared" si="10"/>
        <v>0</v>
      </c>
      <c r="I61" s="30">
        <f t="shared" si="10"/>
        <v>41.7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48:B55">
    <cfRule type="cellIs" dxfId="1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workbookViewId="0">
      <selection activeCell="G13" sqref="G13:G15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9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50.25" customHeight="1" thickBot="1" x14ac:dyDescent="0.35">
      <c r="A3" s="4"/>
      <c r="B3" s="96" t="s">
        <v>249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22618.5</v>
      </c>
      <c r="F10" s="26"/>
      <c r="G10" s="26">
        <f>SUM(G13:G15)</f>
        <v>23783.1</v>
      </c>
      <c r="H10" s="26">
        <f>F10-D10</f>
        <v>0</v>
      </c>
      <c r="I10" s="26">
        <f>G10-E10</f>
        <v>1164.5999999999985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11980.6</v>
      </c>
      <c r="F13" s="30"/>
      <c r="G13" s="30">
        <v>10997.4</v>
      </c>
      <c r="H13" s="30">
        <f t="shared" ref="H13:I16" si="0">F13-D13</f>
        <v>0</v>
      </c>
      <c r="I13" s="30">
        <f t="shared" si="0"/>
        <v>-983.20000000000073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>
        <v>2493.1999999999998</v>
      </c>
      <c r="H14" s="30">
        <f t="shared" si="0"/>
        <v>0</v>
      </c>
      <c r="I14" s="30">
        <f t="shared" si="0"/>
        <v>2493.1999999999998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10637.9</v>
      </c>
      <c r="F15" s="30"/>
      <c r="G15" s="30">
        <v>10292.5</v>
      </c>
      <c r="H15" s="30">
        <f t="shared" si="0"/>
        <v>0</v>
      </c>
      <c r="I15" s="30">
        <f t="shared" si="0"/>
        <v>-345.39999999999964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1427.9</v>
      </c>
      <c r="F16" s="26"/>
      <c r="G16" s="26">
        <f>SUM(G19:G21)</f>
        <v>1437.1</v>
      </c>
      <c r="H16" s="26">
        <f t="shared" si="0"/>
        <v>0</v>
      </c>
      <c r="I16" s="26">
        <f t="shared" si="0"/>
        <v>9.1999999999998181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1427.9</v>
      </c>
      <c r="F19" s="30"/>
      <c r="G19" s="30">
        <v>1437.1</v>
      </c>
      <c r="H19" s="30">
        <f t="shared" ref="H19:I22" si="1">F19-D19</f>
        <v>0</v>
      </c>
      <c r="I19" s="30">
        <f t="shared" si="1"/>
        <v>9.1999999999998181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43021.599999999999</v>
      </c>
      <c r="F22" s="26"/>
      <c r="G22" s="26">
        <f>SUM(G25:G31)</f>
        <v>51241</v>
      </c>
      <c r="H22" s="26">
        <f t="shared" si="1"/>
        <v>0</v>
      </c>
      <c r="I22" s="26">
        <f t="shared" si="1"/>
        <v>8219.4000000000015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42021.599999999999</v>
      </c>
      <c r="F25" s="30"/>
      <c r="G25" s="30">
        <v>47600</v>
      </c>
      <c r="H25" s="30">
        <f t="shared" ref="H25:I31" si="2">F25-D25</f>
        <v>0</v>
      </c>
      <c r="I25" s="30">
        <f t="shared" si="2"/>
        <v>5578.4000000000015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1000</v>
      </c>
      <c r="F26" s="30"/>
      <c r="G26" s="30">
        <v>500</v>
      </c>
      <c r="H26" s="30">
        <f t="shared" si="2"/>
        <v>0</v>
      </c>
      <c r="I26" s="30">
        <f t="shared" si="2"/>
        <v>-500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3141</v>
      </c>
      <c r="H27" s="30">
        <f t="shared" si="2"/>
        <v>0</v>
      </c>
      <c r="I27" s="30">
        <f t="shared" si="2"/>
        <v>3141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3483.3</v>
      </c>
      <c r="F32" s="26"/>
      <c r="G32" s="26">
        <f>SUM(G35:G37)</f>
        <v>4750</v>
      </c>
      <c r="H32" s="26">
        <f t="shared" ref="H32:I32" si="3">F32-D32</f>
        <v>0</v>
      </c>
      <c r="I32" s="26">
        <f t="shared" si="3"/>
        <v>1266.6999999999998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3483.3</v>
      </c>
      <c r="F35" s="30"/>
      <c r="G35" s="30">
        <v>4750</v>
      </c>
      <c r="H35" s="30">
        <f t="shared" ref="H35:I37" si="4">F35-D35</f>
        <v>0</v>
      </c>
      <c r="I35" s="30">
        <f t="shared" si="4"/>
        <v>1266.6999999999998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5250</v>
      </c>
      <c r="H38" s="26">
        <f t="shared" ref="H38:I38" si="5">F38-D38</f>
        <v>0</v>
      </c>
      <c r="I38" s="26">
        <f t="shared" si="5"/>
        <v>4500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5250</v>
      </c>
      <c r="H41" s="30">
        <f t="shared" ref="H41:I44" si="6">F41-D41</f>
        <v>0</v>
      </c>
      <c r="I41" s="30">
        <f t="shared" si="6"/>
        <v>4500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64</v>
      </c>
      <c r="C44" s="25">
        <v>4237</v>
      </c>
      <c r="D44" s="25"/>
      <c r="E44" s="26">
        <f>SUM(E47:E49)</f>
        <v>0</v>
      </c>
      <c r="F44" s="26"/>
      <c r="G44" s="26">
        <f>SUM(G47:G49)</f>
        <v>250</v>
      </c>
      <c r="H44" s="26">
        <f t="shared" si="6"/>
        <v>0</v>
      </c>
      <c r="I44" s="26">
        <f t="shared" si="6"/>
        <v>250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28">
        <v>1</v>
      </c>
      <c r="B47" s="34" t="s">
        <v>65</v>
      </c>
      <c r="C47" s="28" t="s">
        <v>12</v>
      </c>
      <c r="D47" s="28"/>
      <c r="E47" s="30"/>
      <c r="F47" s="30"/>
      <c r="G47" s="30">
        <v>250</v>
      </c>
      <c r="H47" s="30">
        <f t="shared" ref="H47:I49" si="7">F47-D47</f>
        <v>0</v>
      </c>
      <c r="I47" s="30">
        <f t="shared" si="7"/>
        <v>250</v>
      </c>
    </row>
    <row r="48" spans="1:9" s="32" customFormat="1" x14ac:dyDescent="0.25">
      <c r="A48" s="28">
        <v>2</v>
      </c>
      <c r="B48" s="34" t="s">
        <v>66</v>
      </c>
      <c r="C48" s="28" t="s">
        <v>12</v>
      </c>
      <c r="D48" s="28"/>
      <c r="E48" s="30"/>
      <c r="F48" s="30"/>
      <c r="G48" s="30"/>
      <c r="H48" s="30">
        <f t="shared" si="7"/>
        <v>0</v>
      </c>
      <c r="I48" s="30">
        <f t="shared" si="7"/>
        <v>0</v>
      </c>
    </row>
    <row r="49" spans="1:9" s="32" customFormat="1" x14ac:dyDescent="0.25">
      <c r="A49" s="28">
        <v>3</v>
      </c>
      <c r="B49" s="34"/>
      <c r="C49" s="28" t="s">
        <v>12</v>
      </c>
      <c r="D49" s="28"/>
      <c r="E49" s="30"/>
      <c r="F49" s="30"/>
      <c r="G49" s="30"/>
      <c r="H49" s="30">
        <f t="shared" si="7"/>
        <v>0</v>
      </c>
      <c r="I49" s="30">
        <f t="shared" si="7"/>
        <v>0</v>
      </c>
    </row>
    <row r="50" spans="1:9" s="27" customFormat="1" ht="23.25" customHeight="1" x14ac:dyDescent="0.25">
      <c r="A50" s="23">
        <v>7</v>
      </c>
      <c r="B50" s="24" t="s">
        <v>22</v>
      </c>
      <c r="C50" s="25" t="s">
        <v>21</v>
      </c>
      <c r="D50" s="25"/>
      <c r="E50" s="26">
        <f>SUM(E53:E61)</f>
        <v>360.7</v>
      </c>
      <c r="F50" s="26"/>
      <c r="G50" s="26">
        <f>SUM(G53:G61)</f>
        <v>753</v>
      </c>
      <c r="H50" s="26">
        <f t="shared" ref="H50:I50" si="8">F50-D50</f>
        <v>0</v>
      </c>
      <c r="I50" s="26">
        <f t="shared" si="8"/>
        <v>392.3</v>
      </c>
    </row>
    <row r="51" spans="1:9" s="32" customFormat="1" x14ac:dyDescent="0.25">
      <c r="A51" s="35"/>
      <c r="B51" s="29" t="s">
        <v>10</v>
      </c>
      <c r="C51" s="28"/>
      <c r="D51" s="28"/>
      <c r="E51" s="30"/>
      <c r="F51" s="30"/>
      <c r="G51" s="31"/>
      <c r="H51" s="31"/>
      <c r="I51" s="31"/>
    </row>
    <row r="52" spans="1:9" s="32" customFormat="1" x14ac:dyDescent="0.25">
      <c r="A52" s="36"/>
      <c r="B52" s="33" t="s">
        <v>11</v>
      </c>
      <c r="C52" s="28"/>
      <c r="D52" s="28"/>
      <c r="E52" s="30"/>
      <c r="F52" s="30"/>
      <c r="G52" s="31"/>
      <c r="H52" s="31"/>
      <c r="I52" s="31"/>
    </row>
    <row r="53" spans="1:9" s="32" customFormat="1" x14ac:dyDescent="0.25">
      <c r="A53" s="47">
        <v>1</v>
      </c>
      <c r="B53" s="48" t="s">
        <v>69</v>
      </c>
      <c r="C53" s="28" t="s">
        <v>12</v>
      </c>
      <c r="D53" s="28"/>
      <c r="E53" s="30"/>
      <c r="F53" s="30"/>
      <c r="G53" s="30"/>
      <c r="H53" s="30">
        <f t="shared" ref="H53:I61" si="9">F53-D53</f>
        <v>0</v>
      </c>
      <c r="I53" s="30">
        <f t="shared" si="9"/>
        <v>0</v>
      </c>
    </row>
    <row r="54" spans="1:9" s="32" customFormat="1" x14ac:dyDescent="0.25">
      <c r="A54" s="47">
        <v>2</v>
      </c>
      <c r="B54" s="49" t="s">
        <v>70</v>
      </c>
      <c r="C54" s="28" t="s">
        <v>12</v>
      </c>
      <c r="D54" s="28"/>
      <c r="E54" s="30"/>
      <c r="F54" s="30"/>
      <c r="G54" s="30"/>
      <c r="H54" s="30">
        <f t="shared" si="9"/>
        <v>0</v>
      </c>
      <c r="I54" s="30">
        <f t="shared" si="9"/>
        <v>0</v>
      </c>
    </row>
    <row r="55" spans="1:9" s="32" customFormat="1" x14ac:dyDescent="0.25">
      <c r="A55" s="47">
        <v>3</v>
      </c>
      <c r="B55" s="49" t="s">
        <v>71</v>
      </c>
      <c r="C55" s="28" t="s">
        <v>12</v>
      </c>
      <c r="D55" s="28"/>
      <c r="E55" s="30"/>
      <c r="F55" s="30"/>
      <c r="G55" s="30"/>
      <c r="H55" s="30">
        <f t="shared" si="9"/>
        <v>0</v>
      </c>
      <c r="I55" s="30">
        <f t="shared" si="9"/>
        <v>0</v>
      </c>
    </row>
    <row r="56" spans="1:9" s="32" customFormat="1" ht="27" x14ac:dyDescent="0.25">
      <c r="A56" s="47">
        <v>4</v>
      </c>
      <c r="B56" s="49" t="s">
        <v>72</v>
      </c>
      <c r="C56" s="28" t="s">
        <v>12</v>
      </c>
      <c r="D56" s="28"/>
      <c r="E56" s="30">
        <v>360.7</v>
      </c>
      <c r="F56" s="30"/>
      <c r="G56" s="30">
        <v>753</v>
      </c>
      <c r="H56" s="30">
        <f t="shared" si="9"/>
        <v>0</v>
      </c>
      <c r="I56" s="30">
        <f t="shared" si="9"/>
        <v>392.3</v>
      </c>
    </row>
    <row r="57" spans="1:9" s="32" customFormat="1" ht="27" x14ac:dyDescent="0.25">
      <c r="A57" s="47">
        <v>5</v>
      </c>
      <c r="B57" s="49" t="s">
        <v>73</v>
      </c>
      <c r="C57" s="28" t="s">
        <v>12</v>
      </c>
      <c r="D57" s="28"/>
      <c r="E57" s="30"/>
      <c r="F57" s="30"/>
      <c r="G57" s="30"/>
      <c r="H57" s="30">
        <f t="shared" si="9"/>
        <v>0</v>
      </c>
      <c r="I57" s="30">
        <f t="shared" si="9"/>
        <v>0</v>
      </c>
    </row>
    <row r="58" spans="1:9" s="32" customFormat="1" x14ac:dyDescent="0.25">
      <c r="A58" s="47">
        <v>6</v>
      </c>
      <c r="B58" s="49" t="s">
        <v>74</v>
      </c>
      <c r="C58" s="28" t="s">
        <v>12</v>
      </c>
      <c r="D58" s="28"/>
      <c r="E58" s="30"/>
      <c r="F58" s="30"/>
      <c r="G58" s="30"/>
      <c r="H58" s="30">
        <f t="shared" si="9"/>
        <v>0</v>
      </c>
      <c r="I58" s="30">
        <f t="shared" si="9"/>
        <v>0</v>
      </c>
    </row>
    <row r="59" spans="1:9" s="32" customFormat="1" ht="27" x14ac:dyDescent="0.25">
      <c r="A59" s="47">
        <v>7</v>
      </c>
      <c r="B59" s="49" t="s">
        <v>75</v>
      </c>
      <c r="C59" s="28" t="s">
        <v>12</v>
      </c>
      <c r="D59" s="28"/>
      <c r="E59" s="30"/>
      <c r="F59" s="30"/>
      <c r="G59" s="30"/>
      <c r="H59" s="30">
        <f t="shared" si="9"/>
        <v>0</v>
      </c>
      <c r="I59" s="30">
        <f t="shared" si="9"/>
        <v>0</v>
      </c>
    </row>
    <row r="60" spans="1:9" s="32" customFormat="1" ht="27" x14ac:dyDescent="0.25">
      <c r="A60" s="47">
        <v>8</v>
      </c>
      <c r="B60" s="49" t="s">
        <v>76</v>
      </c>
      <c r="C60" s="28" t="s">
        <v>12</v>
      </c>
      <c r="D60" s="28"/>
      <c r="E60" s="30"/>
      <c r="F60" s="30"/>
      <c r="G60" s="30"/>
      <c r="H60" s="30">
        <f t="shared" si="9"/>
        <v>0</v>
      </c>
      <c r="I60" s="30">
        <f t="shared" si="9"/>
        <v>0</v>
      </c>
    </row>
    <row r="61" spans="1:9" s="32" customFormat="1" ht="27" x14ac:dyDescent="0.25">
      <c r="A61" s="47">
        <v>9</v>
      </c>
      <c r="B61" s="49" t="s">
        <v>77</v>
      </c>
      <c r="C61" s="28" t="s">
        <v>12</v>
      </c>
      <c r="D61" s="28"/>
      <c r="E61" s="30"/>
      <c r="F61" s="30"/>
      <c r="G61" s="30"/>
      <c r="H61" s="30">
        <f t="shared" si="9"/>
        <v>0</v>
      </c>
      <c r="I61" s="30">
        <f t="shared" si="9"/>
        <v>0</v>
      </c>
    </row>
    <row r="62" spans="1:9" s="27" customFormat="1" ht="23.25" customHeight="1" x14ac:dyDescent="0.25">
      <c r="A62" s="23">
        <v>8</v>
      </c>
      <c r="B62" s="39" t="s">
        <v>36</v>
      </c>
      <c r="C62" s="25" t="s">
        <v>35</v>
      </c>
      <c r="D62" s="25"/>
      <c r="E62" s="26">
        <f>SUM(E65:E67)</f>
        <v>1257.0999999999999</v>
      </c>
      <c r="F62" s="26"/>
      <c r="G62" s="26">
        <f>SUM(G65:G67)</f>
        <v>1551.6</v>
      </c>
      <c r="H62" s="26">
        <f t="shared" ref="H62:I62" si="10">F62-D62</f>
        <v>0</v>
      </c>
      <c r="I62" s="26">
        <f t="shared" si="10"/>
        <v>294.5</v>
      </c>
    </row>
    <row r="63" spans="1:9" s="32" customFormat="1" x14ac:dyDescent="0.25">
      <c r="A63" s="35"/>
      <c r="B63" s="29" t="s">
        <v>10</v>
      </c>
      <c r="C63" s="28"/>
      <c r="D63" s="28"/>
      <c r="E63" s="30"/>
      <c r="F63" s="30"/>
      <c r="G63" s="31"/>
      <c r="H63" s="31"/>
      <c r="I63" s="31"/>
    </row>
    <row r="64" spans="1:9" s="32" customFormat="1" x14ac:dyDescent="0.25">
      <c r="A64" s="36"/>
      <c r="B64" s="33" t="s">
        <v>11</v>
      </c>
      <c r="C64" s="28"/>
      <c r="D64" s="28"/>
      <c r="E64" s="30"/>
      <c r="F64" s="30"/>
      <c r="G64" s="31"/>
      <c r="H64" s="31"/>
      <c r="I64" s="31"/>
    </row>
    <row r="65" spans="1:9" s="32" customFormat="1" x14ac:dyDescent="0.25">
      <c r="A65" s="28">
        <v>1</v>
      </c>
      <c r="B65" s="50" t="s">
        <v>81</v>
      </c>
      <c r="C65" s="28" t="s">
        <v>12</v>
      </c>
      <c r="D65" s="28"/>
      <c r="E65" s="30">
        <v>11.600000000000001</v>
      </c>
      <c r="F65" s="30"/>
      <c r="G65" s="30">
        <v>11.600000000000001</v>
      </c>
      <c r="H65" s="30">
        <f t="shared" ref="H65:I67" si="11">F65-D65</f>
        <v>0</v>
      </c>
      <c r="I65" s="30">
        <f t="shared" si="11"/>
        <v>0</v>
      </c>
    </row>
    <row r="66" spans="1:9" s="32" customFormat="1" x14ac:dyDescent="0.25">
      <c r="A66" s="28">
        <v>2</v>
      </c>
      <c r="B66" s="34" t="s">
        <v>85</v>
      </c>
      <c r="C66" s="28" t="s">
        <v>12</v>
      </c>
      <c r="D66" s="28"/>
      <c r="E66" s="30">
        <v>1245.5</v>
      </c>
      <c r="F66" s="30"/>
      <c r="G66" s="30">
        <v>1478.5</v>
      </c>
      <c r="H66" s="30">
        <f t="shared" si="11"/>
        <v>0</v>
      </c>
      <c r="I66" s="30">
        <f t="shared" si="11"/>
        <v>233</v>
      </c>
    </row>
    <row r="67" spans="1:9" s="32" customFormat="1" x14ac:dyDescent="0.25">
      <c r="A67" s="28">
        <v>3</v>
      </c>
      <c r="B67" s="34" t="s">
        <v>427</v>
      </c>
      <c r="C67" s="28" t="s">
        <v>12</v>
      </c>
      <c r="D67" s="28"/>
      <c r="E67" s="30"/>
      <c r="F67" s="30"/>
      <c r="G67" s="30">
        <v>61.5</v>
      </c>
      <c r="H67" s="30">
        <f t="shared" si="11"/>
        <v>0</v>
      </c>
      <c r="I67" s="30">
        <f t="shared" si="11"/>
        <v>61.5</v>
      </c>
    </row>
  </sheetData>
  <mergeCells count="6">
    <mergeCell ref="G2:I2"/>
    <mergeCell ref="D7:E7"/>
    <mergeCell ref="F7:G7"/>
    <mergeCell ref="H7:I7"/>
    <mergeCell ref="B3:E3"/>
    <mergeCell ref="A5:I5"/>
  </mergeCells>
  <conditionalFormatting sqref="B54:B61">
    <cfRule type="cellIs" dxfId="9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zoomScaleNormal="100" workbookViewId="0">
      <selection activeCell="G61" sqref="G6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710937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248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11786.4</v>
      </c>
      <c r="F10" s="26"/>
      <c r="G10" s="26">
        <f>SUM(G13:G15)</f>
        <v>11398.1</v>
      </c>
      <c r="H10" s="26">
        <f>F10-D10</f>
        <v>0</v>
      </c>
      <c r="I10" s="26">
        <f>G10-E10</f>
        <v>-388.29999999999927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5728.2</v>
      </c>
      <c r="F13" s="30"/>
      <c r="G13" s="30">
        <v>5420.5</v>
      </c>
      <c r="H13" s="30">
        <f t="shared" ref="H13:I16" si="0">F13-D13</f>
        <v>0</v>
      </c>
      <c r="I13" s="30">
        <f t="shared" si="0"/>
        <v>-307.69999999999982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6058.2</v>
      </c>
      <c r="F15" s="30"/>
      <c r="G15" s="30">
        <v>5977.6</v>
      </c>
      <c r="H15" s="30">
        <f t="shared" si="0"/>
        <v>0</v>
      </c>
      <c r="I15" s="30">
        <f t="shared" si="0"/>
        <v>-80.599999999999454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952.2</v>
      </c>
      <c r="F16" s="26"/>
      <c r="G16" s="26">
        <f>SUM(G19:G21)</f>
        <v>908</v>
      </c>
      <c r="H16" s="26">
        <f t="shared" si="0"/>
        <v>0</v>
      </c>
      <c r="I16" s="26">
        <f t="shared" si="0"/>
        <v>-44.200000000000045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952.2</v>
      </c>
      <c r="F19" s="30"/>
      <c r="G19" s="30">
        <v>908</v>
      </c>
      <c r="H19" s="30">
        <f t="shared" ref="H19:I22" si="1">F19-D19</f>
        <v>0</v>
      </c>
      <c r="I19" s="30">
        <f t="shared" si="1"/>
        <v>-44.200000000000045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40804.800000000003</v>
      </c>
      <c r="F22" s="26"/>
      <c r="G22" s="26">
        <f>SUM(G25:G31)</f>
        <v>45744.1</v>
      </c>
      <c r="H22" s="26">
        <f t="shared" si="1"/>
        <v>0</v>
      </c>
      <c r="I22" s="26">
        <f t="shared" si="1"/>
        <v>4939.2999999999956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39804.800000000003</v>
      </c>
      <c r="F25" s="30"/>
      <c r="G25" s="30">
        <v>42496.5</v>
      </c>
      <c r="H25" s="30">
        <f t="shared" ref="H25:I31" si="2">F25-D25</f>
        <v>0</v>
      </c>
      <c r="I25" s="30">
        <f t="shared" si="2"/>
        <v>2691.6999999999971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1000</v>
      </c>
      <c r="F26" s="30"/>
      <c r="G26" s="30">
        <v>475</v>
      </c>
      <c r="H26" s="30">
        <f t="shared" si="2"/>
        <v>0</v>
      </c>
      <c r="I26" s="30">
        <f t="shared" si="2"/>
        <v>-525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2772.6</v>
      </c>
      <c r="H27" s="30">
        <f t="shared" si="2"/>
        <v>0</v>
      </c>
      <c r="I27" s="30">
        <f t="shared" si="2"/>
        <v>2772.6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1833.5</v>
      </c>
      <c r="F32" s="26"/>
      <c r="G32" s="26">
        <f>SUM(G35:G37)</f>
        <v>2283.5</v>
      </c>
      <c r="H32" s="26">
        <f t="shared" ref="H32:I32" si="3">F32-D32</f>
        <v>0</v>
      </c>
      <c r="I32" s="26">
        <f t="shared" si="3"/>
        <v>450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1833.5</v>
      </c>
      <c r="F35" s="30"/>
      <c r="G35" s="30">
        <v>2283.5</v>
      </c>
      <c r="H35" s="30">
        <f t="shared" ref="H35:I37" si="4">F35-D35</f>
        <v>0</v>
      </c>
      <c r="I35" s="30">
        <f t="shared" si="4"/>
        <v>450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128.9</v>
      </c>
      <c r="F44" s="26"/>
      <c r="G44" s="26">
        <f>SUM(G47:G55)</f>
        <v>128.9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70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128.9</v>
      </c>
      <c r="F50" s="30"/>
      <c r="G50" s="30">
        <v>128.9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596.4</v>
      </c>
      <c r="F56" s="26"/>
      <c r="G56" s="26">
        <f>SUM(G59:G61)</f>
        <v>648</v>
      </c>
      <c r="H56" s="26">
        <f t="shared" ref="H56" si="9">F56-D56</f>
        <v>0</v>
      </c>
      <c r="I56" s="26">
        <f t="shared" ref="I56" si="10">G56-E56</f>
        <v>51.600000000000023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11.3</v>
      </c>
      <c r="H59" s="30">
        <f t="shared" ref="H59:I61" si="11">F59-D59</f>
        <v>0</v>
      </c>
      <c r="I59" s="30">
        <f t="shared" si="11"/>
        <v>0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585.1</v>
      </c>
      <c r="F60" s="30"/>
      <c r="G60" s="30">
        <v>585.1</v>
      </c>
      <c r="H60" s="30">
        <f t="shared" si="11"/>
        <v>0</v>
      </c>
      <c r="I60" s="30">
        <f t="shared" si="11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51.599999999999994</v>
      </c>
      <c r="H61" s="30">
        <f t="shared" si="11"/>
        <v>0</v>
      </c>
      <c r="I61" s="30">
        <f t="shared" si="11"/>
        <v>51.599999999999994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8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4" zoomScaleNormal="100" workbookViewId="0">
      <selection activeCell="G53" sqref="G53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710937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247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27202.400000000001</v>
      </c>
      <c r="F10" s="26"/>
      <c r="G10" s="26">
        <f>SUM(G13:G15)</f>
        <v>25902.9</v>
      </c>
      <c r="H10" s="26">
        <f>F10-D10</f>
        <v>0</v>
      </c>
      <c r="I10" s="26">
        <f>G10-E10</f>
        <v>-1299.5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9815.7000000000007</v>
      </c>
      <c r="F13" s="30"/>
      <c r="G13" s="30">
        <v>8750.6</v>
      </c>
      <c r="H13" s="30">
        <f t="shared" ref="H13:I16" si="0">F13-D13</f>
        <v>0</v>
      </c>
      <c r="I13" s="30">
        <f t="shared" si="0"/>
        <v>-1065.1000000000004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17386.7</v>
      </c>
      <c r="F15" s="30"/>
      <c r="G15" s="30">
        <v>17152.3</v>
      </c>
      <c r="H15" s="30">
        <f t="shared" si="0"/>
        <v>0</v>
      </c>
      <c r="I15" s="30">
        <f t="shared" si="0"/>
        <v>-234.40000000000146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1936.1</v>
      </c>
      <c r="F16" s="26"/>
      <c r="G16" s="26">
        <f>SUM(G19:G21)</f>
        <v>2023.5</v>
      </c>
      <c r="H16" s="26">
        <f t="shared" si="0"/>
        <v>0</v>
      </c>
      <c r="I16" s="26">
        <f t="shared" si="0"/>
        <v>87.400000000000091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1936.1</v>
      </c>
      <c r="F19" s="30"/>
      <c r="G19" s="30">
        <v>2023.5</v>
      </c>
      <c r="H19" s="30">
        <f t="shared" ref="H19:I22" si="1">F19-D19</f>
        <v>0</v>
      </c>
      <c r="I19" s="30">
        <f t="shared" si="1"/>
        <v>87.400000000000091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23923.4</v>
      </c>
      <c r="F22" s="26"/>
      <c r="G22" s="26">
        <f>SUM(G25:G31)</f>
        <v>27126.399999999998</v>
      </c>
      <c r="H22" s="26">
        <f t="shared" si="1"/>
        <v>0</v>
      </c>
      <c r="I22" s="26">
        <f t="shared" si="1"/>
        <v>3202.9999999999964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22923.4</v>
      </c>
      <c r="F25" s="30"/>
      <c r="G25" s="30">
        <v>24069.599999999999</v>
      </c>
      <c r="H25" s="30">
        <f t="shared" ref="H25:I31" si="2">F25-D25</f>
        <v>0</v>
      </c>
      <c r="I25" s="30">
        <f t="shared" si="2"/>
        <v>1146.1999999999971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1000</v>
      </c>
      <c r="F26" s="30"/>
      <c r="G26" s="30">
        <v>550</v>
      </c>
      <c r="H26" s="30">
        <f t="shared" si="2"/>
        <v>0</v>
      </c>
      <c r="I26" s="30">
        <f t="shared" si="2"/>
        <v>-450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2506.8000000000002</v>
      </c>
      <c r="H27" s="30">
        <f t="shared" si="2"/>
        <v>0</v>
      </c>
      <c r="I27" s="30">
        <f t="shared" si="2"/>
        <v>2506.8000000000002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1403.8</v>
      </c>
      <c r="F32" s="26"/>
      <c r="G32" s="26">
        <f>SUM(G35:G37)</f>
        <v>1724</v>
      </c>
      <c r="H32" s="26">
        <f t="shared" ref="H32:I32" si="3">F32-D32</f>
        <v>0</v>
      </c>
      <c r="I32" s="26">
        <f t="shared" si="3"/>
        <v>320.20000000000005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1403.8</v>
      </c>
      <c r="F35" s="30"/>
      <c r="G35" s="30">
        <v>1724</v>
      </c>
      <c r="H35" s="30">
        <f t="shared" ref="H35:I37" si="4">F35-D35</f>
        <v>0</v>
      </c>
      <c r="I35" s="30">
        <f t="shared" si="4"/>
        <v>320.20000000000005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270.3</v>
      </c>
      <c r="F44" s="26"/>
      <c r="G44" s="26">
        <f>SUM(G47:G55)</f>
        <v>283.8</v>
      </c>
      <c r="H44" s="26">
        <f t="shared" ref="H44:I44" si="7">F44-D44</f>
        <v>0</v>
      </c>
      <c r="I44" s="26">
        <f t="shared" si="7"/>
        <v>13.5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270.3</v>
      </c>
      <c r="F50" s="30"/>
      <c r="G50" s="30">
        <v>283.8</v>
      </c>
      <c r="H50" s="30">
        <f t="shared" si="8"/>
        <v>0</v>
      </c>
      <c r="I50" s="30">
        <f t="shared" si="8"/>
        <v>13.5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1486.6</v>
      </c>
      <c r="F56" s="26"/>
      <c r="G56" s="26">
        <f>SUM(G59:G61)</f>
        <v>1538.1999999999998</v>
      </c>
      <c r="H56" s="26">
        <f t="shared" ref="H56:I56" si="9">F56-D56</f>
        <v>0</v>
      </c>
      <c r="I56" s="26">
        <f t="shared" si="9"/>
        <v>51.599999999999909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11.3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1475.3</v>
      </c>
      <c r="F60" s="30"/>
      <c r="G60" s="30">
        <v>1475.3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51.599999999999994</v>
      </c>
      <c r="H61" s="30">
        <f t="shared" si="10"/>
        <v>0</v>
      </c>
      <c r="I61" s="30">
        <f t="shared" si="10"/>
        <v>51.599999999999994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7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3" workbookViewId="0">
      <selection activeCell="F64" sqref="F64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246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24256</v>
      </c>
      <c r="F10" s="26"/>
      <c r="G10" s="26">
        <f>SUM(G13:G15)</f>
        <v>24049.5</v>
      </c>
      <c r="H10" s="26">
        <f>F10-D10</f>
        <v>0</v>
      </c>
      <c r="I10" s="26">
        <f>G10-E10</f>
        <v>-206.5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9572.1</v>
      </c>
      <c r="F13" s="30"/>
      <c r="G13" s="30">
        <v>9881.6</v>
      </c>
      <c r="H13" s="30">
        <f t="shared" ref="H13:I16" si="0">F13-D13</f>
        <v>0</v>
      </c>
      <c r="I13" s="30">
        <f t="shared" si="0"/>
        <v>309.5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14683.9</v>
      </c>
      <c r="F15" s="30"/>
      <c r="G15" s="30">
        <v>14167.9</v>
      </c>
      <c r="H15" s="30">
        <f t="shared" si="0"/>
        <v>0</v>
      </c>
      <c r="I15" s="30">
        <f t="shared" si="0"/>
        <v>-516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1666.9</v>
      </c>
      <c r="F16" s="26"/>
      <c r="G16" s="26">
        <f>SUM(G19:G21)</f>
        <v>1678.9</v>
      </c>
      <c r="H16" s="26">
        <f t="shared" si="0"/>
        <v>0</v>
      </c>
      <c r="I16" s="26">
        <f t="shared" si="0"/>
        <v>12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1666.9</v>
      </c>
      <c r="F19" s="30"/>
      <c r="G19" s="30">
        <v>1678.9</v>
      </c>
      <c r="H19" s="30">
        <f t="shared" ref="H19:I22" si="1">F19-D19</f>
        <v>0</v>
      </c>
      <c r="I19" s="30">
        <f t="shared" si="1"/>
        <v>12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>F20-D20</f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40659.599999999999</v>
      </c>
      <c r="F22" s="26"/>
      <c r="G22" s="26">
        <f>SUM(G25:G31)</f>
        <v>47409</v>
      </c>
      <c r="H22" s="26">
        <f t="shared" si="1"/>
        <v>0</v>
      </c>
      <c r="I22" s="26">
        <f t="shared" si="1"/>
        <v>6749.4000000000015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39209.599999999999</v>
      </c>
      <c r="F25" s="30"/>
      <c r="G25" s="30">
        <v>43200</v>
      </c>
      <c r="H25" s="30">
        <f t="shared" ref="H25:I31" si="2">F25-D25</f>
        <v>0</v>
      </c>
      <c r="I25" s="30">
        <f t="shared" si="2"/>
        <v>3990.4000000000015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1450</v>
      </c>
      <c r="F26" s="30"/>
      <c r="G26" s="30">
        <v>600</v>
      </c>
      <c r="H26" s="30">
        <f t="shared" si="2"/>
        <v>0</v>
      </c>
      <c r="I26" s="30">
        <f t="shared" si="2"/>
        <v>-850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3609</v>
      </c>
      <c r="H27" s="30">
        <f t="shared" si="2"/>
        <v>0</v>
      </c>
      <c r="I27" s="30">
        <f t="shared" si="2"/>
        <v>3609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3258.8</v>
      </c>
      <c r="F32" s="26"/>
      <c r="G32" s="26">
        <f>SUM(G35:G37)</f>
        <v>3508.8</v>
      </c>
      <c r="H32" s="26">
        <f t="shared" ref="H32:I32" si="3">F32-D32</f>
        <v>0</v>
      </c>
      <c r="I32" s="26">
        <f t="shared" si="3"/>
        <v>250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3258.8</v>
      </c>
      <c r="F35" s="30"/>
      <c r="G35" s="30">
        <v>3508.8</v>
      </c>
      <c r="H35" s="30">
        <f t="shared" ref="H35:I37" si="4">F35-D35</f>
        <v>0</v>
      </c>
      <c r="I35" s="30">
        <f t="shared" si="4"/>
        <v>250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351.1</v>
      </c>
      <c r="F44" s="26"/>
      <c r="G44" s="26">
        <f>SUM(G47:G55)</f>
        <v>351.1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351.1</v>
      </c>
      <c r="F50" s="30"/>
      <c r="G50" s="30">
        <v>351.1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1796.7</v>
      </c>
      <c r="F56" s="26"/>
      <c r="G56" s="26">
        <f>SUM(G59:G61)</f>
        <v>1858.2</v>
      </c>
      <c r="H56" s="26">
        <f t="shared" ref="H56:I56" si="9">F56-D56</f>
        <v>0</v>
      </c>
      <c r="I56" s="26">
        <f t="shared" si="9"/>
        <v>61.5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11.3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1785.4</v>
      </c>
      <c r="F60" s="30"/>
      <c r="G60" s="30">
        <v>1785.4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61.5</v>
      </c>
      <c r="H61" s="30">
        <f t="shared" si="10"/>
        <v>0</v>
      </c>
      <c r="I61" s="30">
        <f t="shared" si="10"/>
        <v>61.5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6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19" zoomScaleNormal="100" workbookViewId="0">
      <selection activeCell="G60" sqref="G60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8554687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245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17958.400000000001</v>
      </c>
      <c r="F10" s="26"/>
      <c r="G10" s="26">
        <f>SUM(G13:G15)</f>
        <v>18680.900000000001</v>
      </c>
      <c r="H10" s="26">
        <f>F10-D10</f>
        <v>0</v>
      </c>
      <c r="I10" s="26">
        <f>G10-E10</f>
        <v>722.5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7303.8</v>
      </c>
      <c r="F13" s="30"/>
      <c r="G13" s="30">
        <v>8279.7000000000007</v>
      </c>
      <c r="H13" s="30">
        <f t="shared" ref="H13:I16" si="0">F13-D13</f>
        <v>0</v>
      </c>
      <c r="I13" s="30">
        <f t="shared" si="0"/>
        <v>975.90000000000055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10654.6</v>
      </c>
      <c r="F15" s="30"/>
      <c r="G15" s="30">
        <v>10401.200000000001</v>
      </c>
      <c r="H15" s="30">
        <f t="shared" si="0"/>
        <v>0</v>
      </c>
      <c r="I15" s="30">
        <f t="shared" si="0"/>
        <v>-253.39999999999964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1510</v>
      </c>
      <c r="F16" s="26"/>
      <c r="G16" s="26">
        <f>SUM(G19:G21)</f>
        <v>1555.8</v>
      </c>
      <c r="H16" s="26">
        <f t="shared" si="0"/>
        <v>0</v>
      </c>
      <c r="I16" s="26">
        <f t="shared" si="0"/>
        <v>45.799999999999955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1510</v>
      </c>
      <c r="F19" s="30"/>
      <c r="G19" s="30">
        <v>1555.8</v>
      </c>
      <c r="H19" s="30">
        <f t="shared" ref="H19:I22" si="1">F19-D19</f>
        <v>0</v>
      </c>
      <c r="I19" s="30">
        <f t="shared" si="1"/>
        <v>45.799999999999955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46992.3</v>
      </c>
      <c r="F22" s="26"/>
      <c r="G22" s="26">
        <f>SUM(G25:G31)</f>
        <v>76813.8</v>
      </c>
      <c r="H22" s="26">
        <f t="shared" si="1"/>
        <v>0</v>
      </c>
      <c r="I22" s="26">
        <f t="shared" si="1"/>
        <v>29821.5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45992.3</v>
      </c>
      <c r="F25" s="30"/>
      <c r="G25" s="30">
        <v>73280.600000000006</v>
      </c>
      <c r="H25" s="30">
        <f t="shared" ref="H25:I31" si="2">F25-D25</f>
        <v>0</v>
      </c>
      <c r="I25" s="30">
        <f t="shared" si="2"/>
        <v>27288.300000000003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1000</v>
      </c>
      <c r="F26" s="30"/>
      <c r="G26" s="30">
        <v>475</v>
      </c>
      <c r="H26" s="30">
        <f t="shared" si="2"/>
        <v>0</v>
      </c>
      <c r="I26" s="30">
        <f t="shared" si="2"/>
        <v>-525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3058.2</v>
      </c>
      <c r="H27" s="30">
        <f t="shared" si="2"/>
        <v>0</v>
      </c>
      <c r="I27" s="30">
        <f t="shared" si="2"/>
        <v>3058.2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1505.4</v>
      </c>
      <c r="F32" s="26"/>
      <c r="G32" s="26">
        <f>SUM(G35:G37)</f>
        <v>2250</v>
      </c>
      <c r="H32" s="26">
        <f t="shared" ref="H32:I32" si="3">F32-D32</f>
        <v>0</v>
      </c>
      <c r="I32" s="26">
        <f t="shared" si="3"/>
        <v>744.59999999999991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1505.4</v>
      </c>
      <c r="F35" s="30"/>
      <c r="G35" s="30">
        <v>2250</v>
      </c>
      <c r="H35" s="30">
        <f t="shared" ref="H35:I37" si="4">F35-D35</f>
        <v>0</v>
      </c>
      <c r="I35" s="30">
        <f t="shared" si="4"/>
        <v>744.59999999999991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154.80000000000001</v>
      </c>
      <c r="F44" s="26"/>
      <c r="G44" s="26">
        <f>SUM(G47:G55)</f>
        <v>154.80000000000001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70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154.80000000000001</v>
      </c>
      <c r="F50" s="30"/>
      <c r="G50" s="30">
        <v>154.80000000000001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867.8</v>
      </c>
      <c r="F56" s="26"/>
      <c r="G56" s="26">
        <f>SUM(G59:G61)</f>
        <v>922.69999999999993</v>
      </c>
      <c r="H56" s="26">
        <f t="shared" ref="H56:I56" si="9">F56-D56</f>
        <v>0</v>
      </c>
      <c r="I56" s="26">
        <f t="shared" si="9"/>
        <v>54.899999999999977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11.3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856.5</v>
      </c>
      <c r="F60" s="30"/>
      <c r="G60" s="30">
        <v>856.5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54.9</v>
      </c>
      <c r="H61" s="30">
        <f t="shared" si="10"/>
        <v>0</v>
      </c>
      <c r="I61" s="30">
        <f t="shared" si="10"/>
        <v>54.9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4" workbookViewId="0">
      <selection activeCell="B54" sqref="B54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9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244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24816</v>
      </c>
      <c r="F10" s="26"/>
      <c r="G10" s="26">
        <f>SUM(G13:G15)</f>
        <v>26088.6</v>
      </c>
      <c r="H10" s="26">
        <f>F10-D10</f>
        <v>0</v>
      </c>
      <c r="I10" s="26">
        <f>G10-E10</f>
        <v>1272.5999999999985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10372.700000000001</v>
      </c>
      <c r="F13" s="30"/>
      <c r="G13" s="30">
        <v>10861</v>
      </c>
      <c r="H13" s="30">
        <f t="shared" ref="H13:I16" si="0">F13-D13</f>
        <v>0</v>
      </c>
      <c r="I13" s="30">
        <f t="shared" si="0"/>
        <v>488.29999999999927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14443.3</v>
      </c>
      <c r="F15" s="30"/>
      <c r="G15" s="30">
        <v>15227.6</v>
      </c>
      <c r="H15" s="30">
        <f t="shared" si="0"/>
        <v>0</v>
      </c>
      <c r="I15" s="30">
        <f t="shared" si="0"/>
        <v>784.30000000000109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2096.4</v>
      </c>
      <c r="F16" s="26"/>
      <c r="G16" s="26">
        <f>SUM(G19:G21)</f>
        <v>1964.8</v>
      </c>
      <c r="H16" s="26">
        <f t="shared" si="0"/>
        <v>0</v>
      </c>
      <c r="I16" s="26">
        <f t="shared" si="0"/>
        <v>-131.60000000000014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2096.4</v>
      </c>
      <c r="F19" s="30"/>
      <c r="G19" s="30">
        <v>1964.8</v>
      </c>
      <c r="H19" s="30">
        <f t="shared" ref="H19:I22" si="1">F19-D19</f>
        <v>0</v>
      </c>
      <c r="I19" s="30">
        <f t="shared" si="1"/>
        <v>-131.60000000000014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35503.9</v>
      </c>
      <c r="F22" s="26"/>
      <c r="G22" s="26">
        <f>SUM(G25:G31)</f>
        <v>43777.2</v>
      </c>
      <c r="H22" s="26">
        <f t="shared" si="1"/>
        <v>0</v>
      </c>
      <c r="I22" s="26">
        <f t="shared" si="1"/>
        <v>8273.2999999999956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34553.9</v>
      </c>
      <c r="F25" s="30"/>
      <c r="G25" s="30">
        <v>40000</v>
      </c>
      <c r="H25" s="30">
        <f t="shared" ref="H25:I31" si="2">F25-D25</f>
        <v>0</v>
      </c>
      <c r="I25" s="30">
        <f t="shared" si="2"/>
        <v>5446.0999999999985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950</v>
      </c>
      <c r="F26" s="30"/>
      <c r="G26" s="30">
        <v>575</v>
      </c>
      <c r="H26" s="30">
        <f t="shared" si="2"/>
        <v>0</v>
      </c>
      <c r="I26" s="30">
        <f t="shared" si="2"/>
        <v>-375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3202.2</v>
      </c>
      <c r="H27" s="30">
        <f t="shared" si="2"/>
        <v>0</v>
      </c>
      <c r="I27" s="30">
        <f t="shared" si="2"/>
        <v>3202.2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3559.3</v>
      </c>
      <c r="F32" s="26"/>
      <c r="G32" s="26">
        <f>SUM(G35:G37)</f>
        <v>3809.3</v>
      </c>
      <c r="H32" s="26">
        <f t="shared" ref="H32:I32" si="3">F32-D32</f>
        <v>0</v>
      </c>
      <c r="I32" s="26">
        <f t="shared" si="3"/>
        <v>250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3559.3</v>
      </c>
      <c r="F35" s="30"/>
      <c r="G35" s="30">
        <v>3809.3</v>
      </c>
      <c r="H35" s="30">
        <f t="shared" ref="H35:I37" si="4">F35-D35</f>
        <v>0</v>
      </c>
      <c r="I35" s="30">
        <f t="shared" si="4"/>
        <v>250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157.9</v>
      </c>
      <c r="F44" s="26"/>
      <c r="G44" s="26">
        <f>SUM(G47:G55)</f>
        <v>196.5</v>
      </c>
      <c r="H44" s="26">
        <f t="shared" ref="H44:I44" si="7">F44-D44</f>
        <v>0</v>
      </c>
      <c r="I44" s="26">
        <f t="shared" si="7"/>
        <v>38.599999999999994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157.9</v>
      </c>
      <c r="F50" s="30"/>
      <c r="G50" s="30">
        <v>196.5</v>
      </c>
      <c r="H50" s="30">
        <f t="shared" si="8"/>
        <v>0</v>
      </c>
      <c r="I50" s="30">
        <f t="shared" si="8"/>
        <v>38.599999999999994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2060.6000000000004</v>
      </c>
      <c r="F56" s="26"/>
      <c r="G56" s="26">
        <f>SUM(G59:G61)</f>
        <v>2122.1000000000004</v>
      </c>
      <c r="H56" s="26">
        <f t="shared" ref="H56:I56" si="9">F56-D56</f>
        <v>0</v>
      </c>
      <c r="I56" s="26">
        <f t="shared" si="9"/>
        <v>61.5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11.3</v>
      </c>
      <c r="F59" s="30"/>
      <c r="G59" s="30">
        <v>11.3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2049.3000000000002</v>
      </c>
      <c r="F60" s="30"/>
      <c r="G60" s="30">
        <v>2049.3000000000002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61.5</v>
      </c>
      <c r="H61" s="30">
        <f t="shared" si="10"/>
        <v>0</v>
      </c>
      <c r="I61" s="30">
        <f t="shared" si="10"/>
        <v>61.5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4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0" zoomScaleNormal="100" workbookViewId="0">
      <selection activeCell="G59" sqref="G59:G6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10.28515625" style="38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9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33.75" customHeight="1" thickBot="1" x14ac:dyDescent="0.35">
      <c r="A3" s="4"/>
      <c r="B3" s="96" t="s">
        <v>243</v>
      </c>
      <c r="C3" s="96"/>
      <c r="D3" s="96"/>
      <c r="E3" s="96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17399</v>
      </c>
      <c r="F10" s="26"/>
      <c r="G10" s="26">
        <f>SUM(G13:G15)</f>
        <v>17911.300000000003</v>
      </c>
      <c r="H10" s="26">
        <f>F10-D10</f>
        <v>0</v>
      </c>
      <c r="I10" s="26">
        <f>G10-E10</f>
        <v>512.30000000000291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10926.1</v>
      </c>
      <c r="F13" s="30"/>
      <c r="G13" s="30">
        <v>6425.7</v>
      </c>
      <c r="H13" s="30">
        <f t="shared" ref="H13:I16" si="0">F13-D13</f>
        <v>0</v>
      </c>
      <c r="I13" s="30">
        <f t="shared" si="0"/>
        <v>-4500.4000000000005</v>
      </c>
    </row>
    <row r="14" spans="1:10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>
        <v>5109</v>
      </c>
      <c r="H14" s="30">
        <f t="shared" si="0"/>
        <v>0</v>
      </c>
      <c r="I14" s="30">
        <f t="shared" si="0"/>
        <v>5109</v>
      </c>
    </row>
    <row r="15" spans="1:10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6472.9</v>
      </c>
      <c r="F15" s="30"/>
      <c r="G15" s="30">
        <v>6376.6</v>
      </c>
      <c r="H15" s="30">
        <f t="shared" si="0"/>
        <v>0</v>
      </c>
      <c r="I15" s="30">
        <f t="shared" si="0"/>
        <v>-96.299999999999272</v>
      </c>
    </row>
    <row r="16" spans="1:10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1169.7</v>
      </c>
      <c r="F16" s="26"/>
      <c r="G16" s="26">
        <f>SUM(G19:G21)</f>
        <v>1197.9000000000001</v>
      </c>
      <c r="H16" s="26">
        <f t="shared" si="0"/>
        <v>0</v>
      </c>
      <c r="I16" s="26">
        <f t="shared" si="0"/>
        <v>28.200000000000045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1169.7</v>
      </c>
      <c r="F19" s="30"/>
      <c r="G19" s="30">
        <v>1197.9000000000001</v>
      </c>
      <c r="H19" s="30">
        <f t="shared" ref="H19:I22" si="1">F19-D19</f>
        <v>0</v>
      </c>
      <c r="I19" s="30">
        <f t="shared" si="1"/>
        <v>28.200000000000045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SUM(E25:E31)</f>
        <v>21657.3</v>
      </c>
      <c r="F22" s="26"/>
      <c r="G22" s="26">
        <f>SUM(G25:G31)</f>
        <v>30777.200000000001</v>
      </c>
      <c r="H22" s="26">
        <f t="shared" si="1"/>
        <v>0</v>
      </c>
      <c r="I22" s="26">
        <f t="shared" si="1"/>
        <v>9119.9000000000015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20407.3</v>
      </c>
      <c r="F25" s="30"/>
      <c r="G25" s="30">
        <v>27300</v>
      </c>
      <c r="H25" s="30">
        <f t="shared" ref="H25:I31" si="2">F25-D25</f>
        <v>0</v>
      </c>
      <c r="I25" s="30">
        <f t="shared" si="2"/>
        <v>6892.7000000000007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1250</v>
      </c>
      <c r="F26" s="30"/>
      <c r="G26" s="30">
        <v>500</v>
      </c>
      <c r="H26" s="30">
        <f t="shared" si="2"/>
        <v>0</v>
      </c>
      <c r="I26" s="30">
        <f t="shared" si="2"/>
        <v>-750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2977.2</v>
      </c>
      <c r="H27" s="30">
        <f t="shared" si="2"/>
        <v>0</v>
      </c>
      <c r="I27" s="30">
        <f t="shared" si="2"/>
        <v>2977.2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6">
        <f>SUM(E35:E37)</f>
        <v>3131.4</v>
      </c>
      <c r="F32" s="26"/>
      <c r="G32" s="26">
        <f>SUM(G35:G37)</f>
        <v>3750</v>
      </c>
      <c r="H32" s="26">
        <f t="shared" ref="H32:I32" si="3">F32-D32</f>
        <v>0</v>
      </c>
      <c r="I32" s="26">
        <f t="shared" si="3"/>
        <v>618.59999999999991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3" t="s">
        <v>16</v>
      </c>
      <c r="C35" s="28" t="s">
        <v>12</v>
      </c>
      <c r="D35" s="28"/>
      <c r="E35" s="30">
        <v>3131.4</v>
      </c>
      <c r="F35" s="30"/>
      <c r="G35" s="30">
        <v>3750</v>
      </c>
      <c r="H35" s="30">
        <f t="shared" ref="H35:I37" si="4">F35-D35</f>
        <v>0</v>
      </c>
      <c r="I35" s="30">
        <f t="shared" si="4"/>
        <v>618.59999999999991</v>
      </c>
    </row>
    <row r="36" spans="1:9" s="32" customFormat="1" x14ac:dyDescent="0.25">
      <c r="A36" s="28">
        <v>2</v>
      </c>
      <c r="B36" s="34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34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2250</v>
      </c>
      <c r="H38" s="26">
        <f t="shared" ref="H38:I38" si="5">F38-D38</f>
        <v>0</v>
      </c>
      <c r="I38" s="26">
        <f t="shared" si="5"/>
        <v>1500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2250</v>
      </c>
      <c r="H41" s="30">
        <f t="shared" ref="H41:I43" si="6">F41-D41</f>
        <v>0</v>
      </c>
      <c r="I41" s="30">
        <f t="shared" si="6"/>
        <v>1500</v>
      </c>
    </row>
    <row r="42" spans="1:9" s="32" customFormat="1" x14ac:dyDescent="0.25">
      <c r="A42" s="28">
        <v>2</v>
      </c>
      <c r="B42" s="34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34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6">
        <f>SUM(E47:E55)</f>
        <v>180.9</v>
      </c>
      <c r="F44" s="26"/>
      <c r="G44" s="26">
        <f>SUM(G47:G55)</f>
        <v>180.9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180.9</v>
      </c>
      <c r="F50" s="30"/>
      <c r="G50" s="30">
        <v>180.9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992.9</v>
      </c>
      <c r="F56" s="26"/>
      <c r="G56" s="26">
        <f>SUM(G59:G61)</f>
        <v>1071.8</v>
      </c>
      <c r="H56" s="26">
        <f t="shared" ref="H56:I56" si="9">F56-D56</f>
        <v>0</v>
      </c>
      <c r="I56" s="26">
        <f t="shared" si="9"/>
        <v>78.899999999999977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18.099999999999998</v>
      </c>
      <c r="F59" s="30"/>
      <c r="G59" s="30">
        <v>33.4</v>
      </c>
      <c r="H59" s="30">
        <f t="shared" ref="H59:I61" si="10">F59-D59</f>
        <v>0</v>
      </c>
      <c r="I59" s="30">
        <f t="shared" si="10"/>
        <v>15.3</v>
      </c>
    </row>
    <row r="60" spans="1:9" s="32" customFormat="1" x14ac:dyDescent="0.25">
      <c r="A60" s="28">
        <v>2</v>
      </c>
      <c r="B60" s="34" t="s">
        <v>85</v>
      </c>
      <c r="C60" s="28" t="s">
        <v>12</v>
      </c>
      <c r="D60" s="28"/>
      <c r="E60" s="30">
        <v>974.8</v>
      </c>
      <c r="F60" s="30"/>
      <c r="G60" s="30">
        <v>974.8</v>
      </c>
      <c r="H60" s="30">
        <f t="shared" si="10"/>
        <v>0</v>
      </c>
      <c r="I60" s="30">
        <f t="shared" si="10"/>
        <v>0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63.599999999999994</v>
      </c>
      <c r="H61" s="30">
        <f t="shared" si="10"/>
        <v>0</v>
      </c>
      <c r="I61" s="30">
        <f t="shared" si="10"/>
        <v>63.599999999999994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8:B55">
    <cfRule type="cellIs" dxfId="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28" zoomScaleNormal="100" workbookViewId="0">
      <selection activeCell="G56" sqref="G56:G58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2" width="9.140625" style="38"/>
    <col min="253" max="253" width="4.85546875" style="38" customWidth="1"/>
    <col min="254" max="254" width="49.42578125" style="38" customWidth="1"/>
    <col min="255" max="256" width="10.28515625" style="38" customWidth="1"/>
    <col min="257" max="257" width="20.7109375" style="38" customWidth="1"/>
    <col min="258" max="258" width="8.140625" style="38" bestFit="1" customWidth="1"/>
    <col min="259" max="259" width="20.85546875" style="38" customWidth="1"/>
    <col min="260" max="260" width="8.140625" style="38" bestFit="1" customWidth="1"/>
    <col min="261" max="261" width="21" style="38" customWidth="1"/>
    <col min="262" max="262" width="13.5703125" style="38" customWidth="1"/>
    <col min="263" max="508" width="9.140625" style="38"/>
    <col min="509" max="509" width="4.85546875" style="38" customWidth="1"/>
    <col min="510" max="510" width="49.42578125" style="38" customWidth="1"/>
    <col min="511" max="512" width="10.28515625" style="38" customWidth="1"/>
    <col min="513" max="513" width="20.7109375" style="38" customWidth="1"/>
    <col min="514" max="514" width="8.140625" style="38" bestFit="1" customWidth="1"/>
    <col min="515" max="515" width="20.85546875" style="38" customWidth="1"/>
    <col min="516" max="516" width="8.140625" style="38" bestFit="1" customWidth="1"/>
    <col min="517" max="517" width="21" style="38" customWidth="1"/>
    <col min="518" max="518" width="13.5703125" style="38" customWidth="1"/>
    <col min="519" max="764" width="9.140625" style="38"/>
    <col min="765" max="765" width="4.85546875" style="38" customWidth="1"/>
    <col min="766" max="766" width="49.42578125" style="38" customWidth="1"/>
    <col min="767" max="768" width="10.28515625" style="38" customWidth="1"/>
    <col min="769" max="769" width="20.7109375" style="38" customWidth="1"/>
    <col min="770" max="770" width="8.140625" style="38" bestFit="1" customWidth="1"/>
    <col min="771" max="771" width="20.85546875" style="38" customWidth="1"/>
    <col min="772" max="772" width="8.140625" style="38" bestFit="1" customWidth="1"/>
    <col min="773" max="773" width="21" style="38" customWidth="1"/>
    <col min="774" max="774" width="13.5703125" style="38" customWidth="1"/>
    <col min="775" max="1020" width="9.140625" style="38"/>
    <col min="1021" max="1021" width="4.85546875" style="38" customWidth="1"/>
    <col min="1022" max="1022" width="49.42578125" style="38" customWidth="1"/>
    <col min="1023" max="1024" width="10.28515625" style="38" customWidth="1"/>
    <col min="1025" max="1025" width="20.7109375" style="38" customWidth="1"/>
    <col min="1026" max="1026" width="8.140625" style="38" bestFit="1" customWidth="1"/>
    <col min="1027" max="1027" width="20.85546875" style="38" customWidth="1"/>
    <col min="1028" max="1028" width="8.140625" style="38" bestFit="1" customWidth="1"/>
    <col min="1029" max="1029" width="21" style="38" customWidth="1"/>
    <col min="1030" max="1030" width="13.5703125" style="38" customWidth="1"/>
    <col min="1031" max="1276" width="9.140625" style="38"/>
    <col min="1277" max="1277" width="4.85546875" style="38" customWidth="1"/>
    <col min="1278" max="1278" width="49.42578125" style="38" customWidth="1"/>
    <col min="1279" max="1280" width="10.28515625" style="38" customWidth="1"/>
    <col min="1281" max="1281" width="20.7109375" style="38" customWidth="1"/>
    <col min="1282" max="1282" width="8.140625" style="38" bestFit="1" customWidth="1"/>
    <col min="1283" max="1283" width="20.85546875" style="38" customWidth="1"/>
    <col min="1284" max="1284" width="8.140625" style="38" bestFit="1" customWidth="1"/>
    <col min="1285" max="1285" width="21" style="38" customWidth="1"/>
    <col min="1286" max="1286" width="13.5703125" style="38" customWidth="1"/>
    <col min="1287" max="1532" width="9.140625" style="38"/>
    <col min="1533" max="1533" width="4.85546875" style="38" customWidth="1"/>
    <col min="1534" max="1534" width="49.42578125" style="38" customWidth="1"/>
    <col min="1535" max="1536" width="10.28515625" style="38" customWidth="1"/>
    <col min="1537" max="1537" width="20.7109375" style="38" customWidth="1"/>
    <col min="1538" max="1538" width="8.140625" style="38" bestFit="1" customWidth="1"/>
    <col min="1539" max="1539" width="20.85546875" style="38" customWidth="1"/>
    <col min="1540" max="1540" width="8.140625" style="38" bestFit="1" customWidth="1"/>
    <col min="1541" max="1541" width="21" style="38" customWidth="1"/>
    <col min="1542" max="1542" width="13.5703125" style="38" customWidth="1"/>
    <col min="1543" max="1788" width="9.140625" style="38"/>
    <col min="1789" max="1789" width="4.85546875" style="38" customWidth="1"/>
    <col min="1790" max="1790" width="49.42578125" style="38" customWidth="1"/>
    <col min="1791" max="1792" width="10.28515625" style="38" customWidth="1"/>
    <col min="1793" max="1793" width="20.7109375" style="38" customWidth="1"/>
    <col min="1794" max="1794" width="8.140625" style="38" bestFit="1" customWidth="1"/>
    <col min="1795" max="1795" width="20.85546875" style="38" customWidth="1"/>
    <col min="1796" max="1796" width="8.140625" style="38" bestFit="1" customWidth="1"/>
    <col min="1797" max="1797" width="21" style="38" customWidth="1"/>
    <col min="1798" max="1798" width="13.5703125" style="38" customWidth="1"/>
    <col min="1799" max="2044" width="9.140625" style="38"/>
    <col min="2045" max="2045" width="4.85546875" style="38" customWidth="1"/>
    <col min="2046" max="2046" width="49.42578125" style="38" customWidth="1"/>
    <col min="2047" max="2048" width="10.28515625" style="38" customWidth="1"/>
    <col min="2049" max="2049" width="20.7109375" style="38" customWidth="1"/>
    <col min="2050" max="2050" width="8.140625" style="38" bestFit="1" customWidth="1"/>
    <col min="2051" max="2051" width="20.85546875" style="38" customWidth="1"/>
    <col min="2052" max="2052" width="8.140625" style="38" bestFit="1" customWidth="1"/>
    <col min="2053" max="2053" width="21" style="38" customWidth="1"/>
    <col min="2054" max="2054" width="13.5703125" style="38" customWidth="1"/>
    <col min="2055" max="2300" width="9.140625" style="38"/>
    <col min="2301" max="2301" width="4.85546875" style="38" customWidth="1"/>
    <col min="2302" max="2302" width="49.42578125" style="38" customWidth="1"/>
    <col min="2303" max="2304" width="10.28515625" style="38" customWidth="1"/>
    <col min="2305" max="2305" width="20.7109375" style="38" customWidth="1"/>
    <col min="2306" max="2306" width="8.140625" style="38" bestFit="1" customWidth="1"/>
    <col min="2307" max="2307" width="20.85546875" style="38" customWidth="1"/>
    <col min="2308" max="2308" width="8.140625" style="38" bestFit="1" customWidth="1"/>
    <col min="2309" max="2309" width="21" style="38" customWidth="1"/>
    <col min="2310" max="2310" width="13.5703125" style="38" customWidth="1"/>
    <col min="2311" max="2556" width="9.140625" style="38"/>
    <col min="2557" max="2557" width="4.85546875" style="38" customWidth="1"/>
    <col min="2558" max="2558" width="49.42578125" style="38" customWidth="1"/>
    <col min="2559" max="2560" width="10.28515625" style="38" customWidth="1"/>
    <col min="2561" max="2561" width="20.7109375" style="38" customWidth="1"/>
    <col min="2562" max="2562" width="8.140625" style="38" bestFit="1" customWidth="1"/>
    <col min="2563" max="2563" width="20.85546875" style="38" customWidth="1"/>
    <col min="2564" max="2564" width="8.140625" style="38" bestFit="1" customWidth="1"/>
    <col min="2565" max="2565" width="21" style="38" customWidth="1"/>
    <col min="2566" max="2566" width="13.5703125" style="38" customWidth="1"/>
    <col min="2567" max="2812" width="9.140625" style="38"/>
    <col min="2813" max="2813" width="4.85546875" style="38" customWidth="1"/>
    <col min="2814" max="2814" width="49.42578125" style="38" customWidth="1"/>
    <col min="2815" max="2816" width="10.28515625" style="38" customWidth="1"/>
    <col min="2817" max="2817" width="20.7109375" style="38" customWidth="1"/>
    <col min="2818" max="2818" width="8.140625" style="38" bestFit="1" customWidth="1"/>
    <col min="2819" max="2819" width="20.85546875" style="38" customWidth="1"/>
    <col min="2820" max="2820" width="8.140625" style="38" bestFit="1" customWidth="1"/>
    <col min="2821" max="2821" width="21" style="38" customWidth="1"/>
    <col min="2822" max="2822" width="13.5703125" style="38" customWidth="1"/>
    <col min="2823" max="3068" width="9.140625" style="38"/>
    <col min="3069" max="3069" width="4.85546875" style="38" customWidth="1"/>
    <col min="3070" max="3070" width="49.42578125" style="38" customWidth="1"/>
    <col min="3071" max="3072" width="10.28515625" style="38" customWidth="1"/>
    <col min="3073" max="3073" width="20.7109375" style="38" customWidth="1"/>
    <col min="3074" max="3074" width="8.140625" style="38" bestFit="1" customWidth="1"/>
    <col min="3075" max="3075" width="20.85546875" style="38" customWidth="1"/>
    <col min="3076" max="3076" width="8.140625" style="38" bestFit="1" customWidth="1"/>
    <col min="3077" max="3077" width="21" style="38" customWidth="1"/>
    <col min="3078" max="3078" width="13.5703125" style="38" customWidth="1"/>
    <col min="3079" max="3324" width="9.140625" style="38"/>
    <col min="3325" max="3325" width="4.85546875" style="38" customWidth="1"/>
    <col min="3326" max="3326" width="49.42578125" style="38" customWidth="1"/>
    <col min="3327" max="3328" width="10.28515625" style="38" customWidth="1"/>
    <col min="3329" max="3329" width="20.7109375" style="38" customWidth="1"/>
    <col min="3330" max="3330" width="8.140625" style="38" bestFit="1" customWidth="1"/>
    <col min="3331" max="3331" width="20.85546875" style="38" customWidth="1"/>
    <col min="3332" max="3332" width="8.140625" style="38" bestFit="1" customWidth="1"/>
    <col min="3333" max="3333" width="21" style="38" customWidth="1"/>
    <col min="3334" max="3334" width="13.5703125" style="38" customWidth="1"/>
    <col min="3335" max="3580" width="9.140625" style="38"/>
    <col min="3581" max="3581" width="4.85546875" style="38" customWidth="1"/>
    <col min="3582" max="3582" width="49.42578125" style="38" customWidth="1"/>
    <col min="3583" max="3584" width="10.28515625" style="38" customWidth="1"/>
    <col min="3585" max="3585" width="20.7109375" style="38" customWidth="1"/>
    <col min="3586" max="3586" width="8.140625" style="38" bestFit="1" customWidth="1"/>
    <col min="3587" max="3587" width="20.85546875" style="38" customWidth="1"/>
    <col min="3588" max="3588" width="8.140625" style="38" bestFit="1" customWidth="1"/>
    <col min="3589" max="3589" width="21" style="38" customWidth="1"/>
    <col min="3590" max="3590" width="13.5703125" style="38" customWidth="1"/>
    <col min="3591" max="3836" width="9.140625" style="38"/>
    <col min="3837" max="3837" width="4.85546875" style="38" customWidth="1"/>
    <col min="3838" max="3838" width="49.42578125" style="38" customWidth="1"/>
    <col min="3839" max="3840" width="10.28515625" style="38" customWidth="1"/>
    <col min="3841" max="3841" width="20.7109375" style="38" customWidth="1"/>
    <col min="3842" max="3842" width="8.140625" style="38" bestFit="1" customWidth="1"/>
    <col min="3843" max="3843" width="20.85546875" style="38" customWidth="1"/>
    <col min="3844" max="3844" width="8.140625" style="38" bestFit="1" customWidth="1"/>
    <col min="3845" max="3845" width="21" style="38" customWidth="1"/>
    <col min="3846" max="3846" width="13.5703125" style="38" customWidth="1"/>
    <col min="3847" max="4092" width="9.140625" style="38"/>
    <col min="4093" max="4093" width="4.85546875" style="38" customWidth="1"/>
    <col min="4094" max="4094" width="49.42578125" style="38" customWidth="1"/>
    <col min="4095" max="4096" width="10.28515625" style="38" customWidth="1"/>
    <col min="4097" max="4097" width="20.7109375" style="38" customWidth="1"/>
    <col min="4098" max="4098" width="8.140625" style="38" bestFit="1" customWidth="1"/>
    <col min="4099" max="4099" width="20.85546875" style="38" customWidth="1"/>
    <col min="4100" max="4100" width="8.140625" style="38" bestFit="1" customWidth="1"/>
    <col min="4101" max="4101" width="21" style="38" customWidth="1"/>
    <col min="4102" max="4102" width="13.5703125" style="38" customWidth="1"/>
    <col min="4103" max="4348" width="9.140625" style="38"/>
    <col min="4349" max="4349" width="4.85546875" style="38" customWidth="1"/>
    <col min="4350" max="4350" width="49.42578125" style="38" customWidth="1"/>
    <col min="4351" max="4352" width="10.28515625" style="38" customWidth="1"/>
    <col min="4353" max="4353" width="20.7109375" style="38" customWidth="1"/>
    <col min="4354" max="4354" width="8.140625" style="38" bestFit="1" customWidth="1"/>
    <col min="4355" max="4355" width="20.85546875" style="38" customWidth="1"/>
    <col min="4356" max="4356" width="8.140625" style="38" bestFit="1" customWidth="1"/>
    <col min="4357" max="4357" width="21" style="38" customWidth="1"/>
    <col min="4358" max="4358" width="13.5703125" style="38" customWidth="1"/>
    <col min="4359" max="4604" width="9.140625" style="38"/>
    <col min="4605" max="4605" width="4.85546875" style="38" customWidth="1"/>
    <col min="4606" max="4606" width="49.42578125" style="38" customWidth="1"/>
    <col min="4607" max="4608" width="10.28515625" style="38" customWidth="1"/>
    <col min="4609" max="4609" width="20.7109375" style="38" customWidth="1"/>
    <col min="4610" max="4610" width="8.140625" style="38" bestFit="1" customWidth="1"/>
    <col min="4611" max="4611" width="20.85546875" style="38" customWidth="1"/>
    <col min="4612" max="4612" width="8.140625" style="38" bestFit="1" customWidth="1"/>
    <col min="4613" max="4613" width="21" style="38" customWidth="1"/>
    <col min="4614" max="4614" width="13.5703125" style="38" customWidth="1"/>
    <col min="4615" max="4860" width="9.140625" style="38"/>
    <col min="4861" max="4861" width="4.85546875" style="38" customWidth="1"/>
    <col min="4862" max="4862" width="49.42578125" style="38" customWidth="1"/>
    <col min="4863" max="4864" width="10.28515625" style="38" customWidth="1"/>
    <col min="4865" max="4865" width="20.7109375" style="38" customWidth="1"/>
    <col min="4866" max="4866" width="8.140625" style="38" bestFit="1" customWidth="1"/>
    <col min="4867" max="4867" width="20.85546875" style="38" customWidth="1"/>
    <col min="4868" max="4868" width="8.140625" style="38" bestFit="1" customWidth="1"/>
    <col min="4869" max="4869" width="21" style="38" customWidth="1"/>
    <col min="4870" max="4870" width="13.5703125" style="38" customWidth="1"/>
    <col min="4871" max="5116" width="9.140625" style="38"/>
    <col min="5117" max="5117" width="4.85546875" style="38" customWidth="1"/>
    <col min="5118" max="5118" width="49.42578125" style="38" customWidth="1"/>
    <col min="5119" max="5120" width="10.28515625" style="38" customWidth="1"/>
    <col min="5121" max="5121" width="20.7109375" style="38" customWidth="1"/>
    <col min="5122" max="5122" width="8.140625" style="38" bestFit="1" customWidth="1"/>
    <col min="5123" max="5123" width="20.85546875" style="38" customWidth="1"/>
    <col min="5124" max="5124" width="8.140625" style="38" bestFit="1" customWidth="1"/>
    <col min="5125" max="5125" width="21" style="38" customWidth="1"/>
    <col min="5126" max="5126" width="13.5703125" style="38" customWidth="1"/>
    <col min="5127" max="5372" width="9.140625" style="38"/>
    <col min="5373" max="5373" width="4.85546875" style="38" customWidth="1"/>
    <col min="5374" max="5374" width="49.42578125" style="38" customWidth="1"/>
    <col min="5375" max="5376" width="10.28515625" style="38" customWidth="1"/>
    <col min="5377" max="5377" width="20.7109375" style="38" customWidth="1"/>
    <col min="5378" max="5378" width="8.140625" style="38" bestFit="1" customWidth="1"/>
    <col min="5379" max="5379" width="20.85546875" style="38" customWidth="1"/>
    <col min="5380" max="5380" width="8.140625" style="38" bestFit="1" customWidth="1"/>
    <col min="5381" max="5381" width="21" style="38" customWidth="1"/>
    <col min="5382" max="5382" width="13.5703125" style="38" customWidth="1"/>
    <col min="5383" max="5628" width="9.140625" style="38"/>
    <col min="5629" max="5629" width="4.85546875" style="38" customWidth="1"/>
    <col min="5630" max="5630" width="49.42578125" style="38" customWidth="1"/>
    <col min="5631" max="5632" width="10.28515625" style="38" customWidth="1"/>
    <col min="5633" max="5633" width="20.7109375" style="38" customWidth="1"/>
    <col min="5634" max="5634" width="8.140625" style="38" bestFit="1" customWidth="1"/>
    <col min="5635" max="5635" width="20.85546875" style="38" customWidth="1"/>
    <col min="5636" max="5636" width="8.140625" style="38" bestFit="1" customWidth="1"/>
    <col min="5637" max="5637" width="21" style="38" customWidth="1"/>
    <col min="5638" max="5638" width="13.5703125" style="38" customWidth="1"/>
    <col min="5639" max="5884" width="9.140625" style="38"/>
    <col min="5885" max="5885" width="4.85546875" style="38" customWidth="1"/>
    <col min="5886" max="5886" width="49.42578125" style="38" customWidth="1"/>
    <col min="5887" max="5888" width="10.28515625" style="38" customWidth="1"/>
    <col min="5889" max="5889" width="20.7109375" style="38" customWidth="1"/>
    <col min="5890" max="5890" width="8.140625" style="38" bestFit="1" customWidth="1"/>
    <col min="5891" max="5891" width="20.85546875" style="38" customWidth="1"/>
    <col min="5892" max="5892" width="8.140625" style="38" bestFit="1" customWidth="1"/>
    <col min="5893" max="5893" width="21" style="38" customWidth="1"/>
    <col min="5894" max="5894" width="13.5703125" style="38" customWidth="1"/>
    <col min="5895" max="6140" width="9.140625" style="38"/>
    <col min="6141" max="6141" width="4.85546875" style="38" customWidth="1"/>
    <col min="6142" max="6142" width="49.42578125" style="38" customWidth="1"/>
    <col min="6143" max="6144" width="10.28515625" style="38" customWidth="1"/>
    <col min="6145" max="6145" width="20.7109375" style="38" customWidth="1"/>
    <col min="6146" max="6146" width="8.140625" style="38" bestFit="1" customWidth="1"/>
    <col min="6147" max="6147" width="20.85546875" style="38" customWidth="1"/>
    <col min="6148" max="6148" width="8.140625" style="38" bestFit="1" customWidth="1"/>
    <col min="6149" max="6149" width="21" style="38" customWidth="1"/>
    <col min="6150" max="6150" width="13.5703125" style="38" customWidth="1"/>
    <col min="6151" max="6396" width="9.140625" style="38"/>
    <col min="6397" max="6397" width="4.85546875" style="38" customWidth="1"/>
    <col min="6398" max="6398" width="49.42578125" style="38" customWidth="1"/>
    <col min="6399" max="6400" width="10.28515625" style="38" customWidth="1"/>
    <col min="6401" max="6401" width="20.7109375" style="38" customWidth="1"/>
    <col min="6402" max="6402" width="8.140625" style="38" bestFit="1" customWidth="1"/>
    <col min="6403" max="6403" width="20.85546875" style="38" customWidth="1"/>
    <col min="6404" max="6404" width="8.140625" style="38" bestFit="1" customWidth="1"/>
    <col min="6405" max="6405" width="21" style="38" customWidth="1"/>
    <col min="6406" max="6406" width="13.5703125" style="38" customWidth="1"/>
    <col min="6407" max="6652" width="9.140625" style="38"/>
    <col min="6653" max="6653" width="4.85546875" style="38" customWidth="1"/>
    <col min="6654" max="6654" width="49.42578125" style="38" customWidth="1"/>
    <col min="6655" max="6656" width="10.28515625" style="38" customWidth="1"/>
    <col min="6657" max="6657" width="20.7109375" style="38" customWidth="1"/>
    <col min="6658" max="6658" width="8.140625" style="38" bestFit="1" customWidth="1"/>
    <col min="6659" max="6659" width="20.85546875" style="38" customWidth="1"/>
    <col min="6660" max="6660" width="8.140625" style="38" bestFit="1" customWidth="1"/>
    <col min="6661" max="6661" width="21" style="38" customWidth="1"/>
    <col min="6662" max="6662" width="13.5703125" style="38" customWidth="1"/>
    <col min="6663" max="6908" width="9.140625" style="38"/>
    <col min="6909" max="6909" width="4.85546875" style="38" customWidth="1"/>
    <col min="6910" max="6910" width="49.42578125" style="38" customWidth="1"/>
    <col min="6911" max="6912" width="10.28515625" style="38" customWidth="1"/>
    <col min="6913" max="6913" width="20.7109375" style="38" customWidth="1"/>
    <col min="6914" max="6914" width="8.140625" style="38" bestFit="1" customWidth="1"/>
    <col min="6915" max="6915" width="20.85546875" style="38" customWidth="1"/>
    <col min="6916" max="6916" width="8.140625" style="38" bestFit="1" customWidth="1"/>
    <col min="6917" max="6917" width="21" style="38" customWidth="1"/>
    <col min="6918" max="6918" width="13.5703125" style="38" customWidth="1"/>
    <col min="6919" max="7164" width="9.140625" style="38"/>
    <col min="7165" max="7165" width="4.85546875" style="38" customWidth="1"/>
    <col min="7166" max="7166" width="49.42578125" style="38" customWidth="1"/>
    <col min="7167" max="7168" width="10.28515625" style="38" customWidth="1"/>
    <col min="7169" max="7169" width="20.7109375" style="38" customWidth="1"/>
    <col min="7170" max="7170" width="8.140625" style="38" bestFit="1" customWidth="1"/>
    <col min="7171" max="7171" width="20.85546875" style="38" customWidth="1"/>
    <col min="7172" max="7172" width="8.140625" style="38" bestFit="1" customWidth="1"/>
    <col min="7173" max="7173" width="21" style="38" customWidth="1"/>
    <col min="7174" max="7174" width="13.5703125" style="38" customWidth="1"/>
    <col min="7175" max="7420" width="9.140625" style="38"/>
    <col min="7421" max="7421" width="4.85546875" style="38" customWidth="1"/>
    <col min="7422" max="7422" width="49.42578125" style="38" customWidth="1"/>
    <col min="7423" max="7424" width="10.28515625" style="38" customWidth="1"/>
    <col min="7425" max="7425" width="20.7109375" style="38" customWidth="1"/>
    <col min="7426" max="7426" width="8.140625" style="38" bestFit="1" customWidth="1"/>
    <col min="7427" max="7427" width="20.85546875" style="38" customWidth="1"/>
    <col min="7428" max="7428" width="8.140625" style="38" bestFit="1" customWidth="1"/>
    <col min="7429" max="7429" width="21" style="38" customWidth="1"/>
    <col min="7430" max="7430" width="13.5703125" style="38" customWidth="1"/>
    <col min="7431" max="7676" width="9.140625" style="38"/>
    <col min="7677" max="7677" width="4.85546875" style="38" customWidth="1"/>
    <col min="7678" max="7678" width="49.42578125" style="38" customWidth="1"/>
    <col min="7679" max="7680" width="10.28515625" style="38" customWidth="1"/>
    <col min="7681" max="7681" width="20.7109375" style="38" customWidth="1"/>
    <col min="7682" max="7682" width="8.140625" style="38" bestFit="1" customWidth="1"/>
    <col min="7683" max="7683" width="20.85546875" style="38" customWidth="1"/>
    <col min="7684" max="7684" width="8.140625" style="38" bestFit="1" customWidth="1"/>
    <col min="7685" max="7685" width="21" style="38" customWidth="1"/>
    <col min="7686" max="7686" width="13.5703125" style="38" customWidth="1"/>
    <col min="7687" max="7932" width="9.140625" style="38"/>
    <col min="7933" max="7933" width="4.85546875" style="38" customWidth="1"/>
    <col min="7934" max="7934" width="49.42578125" style="38" customWidth="1"/>
    <col min="7935" max="7936" width="10.28515625" style="38" customWidth="1"/>
    <col min="7937" max="7937" width="20.7109375" style="38" customWidth="1"/>
    <col min="7938" max="7938" width="8.140625" style="38" bestFit="1" customWidth="1"/>
    <col min="7939" max="7939" width="20.85546875" style="38" customWidth="1"/>
    <col min="7940" max="7940" width="8.140625" style="38" bestFit="1" customWidth="1"/>
    <col min="7941" max="7941" width="21" style="38" customWidth="1"/>
    <col min="7942" max="7942" width="13.5703125" style="38" customWidth="1"/>
    <col min="7943" max="8188" width="9.140625" style="38"/>
    <col min="8189" max="8189" width="4.85546875" style="38" customWidth="1"/>
    <col min="8190" max="8190" width="49.42578125" style="38" customWidth="1"/>
    <col min="8191" max="8192" width="10.28515625" style="38" customWidth="1"/>
    <col min="8193" max="8193" width="20.7109375" style="38" customWidth="1"/>
    <col min="8194" max="8194" width="8.140625" style="38" bestFit="1" customWidth="1"/>
    <col min="8195" max="8195" width="20.85546875" style="38" customWidth="1"/>
    <col min="8196" max="8196" width="8.140625" style="38" bestFit="1" customWidth="1"/>
    <col min="8197" max="8197" width="21" style="38" customWidth="1"/>
    <col min="8198" max="8198" width="13.5703125" style="38" customWidth="1"/>
    <col min="8199" max="8444" width="9.140625" style="38"/>
    <col min="8445" max="8445" width="4.85546875" style="38" customWidth="1"/>
    <col min="8446" max="8446" width="49.42578125" style="38" customWidth="1"/>
    <col min="8447" max="8448" width="10.28515625" style="38" customWidth="1"/>
    <col min="8449" max="8449" width="20.7109375" style="38" customWidth="1"/>
    <col min="8450" max="8450" width="8.140625" style="38" bestFit="1" customWidth="1"/>
    <col min="8451" max="8451" width="20.85546875" style="38" customWidth="1"/>
    <col min="8452" max="8452" width="8.140625" style="38" bestFit="1" customWidth="1"/>
    <col min="8453" max="8453" width="21" style="38" customWidth="1"/>
    <col min="8454" max="8454" width="13.5703125" style="38" customWidth="1"/>
    <col min="8455" max="8700" width="9.140625" style="38"/>
    <col min="8701" max="8701" width="4.85546875" style="38" customWidth="1"/>
    <col min="8702" max="8702" width="49.42578125" style="38" customWidth="1"/>
    <col min="8703" max="8704" width="10.28515625" style="38" customWidth="1"/>
    <col min="8705" max="8705" width="20.7109375" style="38" customWidth="1"/>
    <col min="8706" max="8706" width="8.140625" style="38" bestFit="1" customWidth="1"/>
    <col min="8707" max="8707" width="20.85546875" style="38" customWidth="1"/>
    <col min="8708" max="8708" width="8.140625" style="38" bestFit="1" customWidth="1"/>
    <col min="8709" max="8709" width="21" style="38" customWidth="1"/>
    <col min="8710" max="8710" width="13.5703125" style="38" customWidth="1"/>
    <col min="8711" max="8956" width="9.140625" style="38"/>
    <col min="8957" max="8957" width="4.85546875" style="38" customWidth="1"/>
    <col min="8958" max="8958" width="49.42578125" style="38" customWidth="1"/>
    <col min="8959" max="8960" width="10.28515625" style="38" customWidth="1"/>
    <col min="8961" max="8961" width="20.7109375" style="38" customWidth="1"/>
    <col min="8962" max="8962" width="8.140625" style="38" bestFit="1" customWidth="1"/>
    <col min="8963" max="8963" width="20.85546875" style="38" customWidth="1"/>
    <col min="8964" max="8964" width="8.140625" style="38" bestFit="1" customWidth="1"/>
    <col min="8965" max="8965" width="21" style="38" customWidth="1"/>
    <col min="8966" max="8966" width="13.5703125" style="38" customWidth="1"/>
    <col min="8967" max="9212" width="9.140625" style="38"/>
    <col min="9213" max="9213" width="4.85546875" style="38" customWidth="1"/>
    <col min="9214" max="9214" width="49.42578125" style="38" customWidth="1"/>
    <col min="9215" max="9216" width="10.28515625" style="38" customWidth="1"/>
    <col min="9217" max="9217" width="20.7109375" style="38" customWidth="1"/>
    <col min="9218" max="9218" width="8.140625" style="38" bestFit="1" customWidth="1"/>
    <col min="9219" max="9219" width="20.85546875" style="38" customWidth="1"/>
    <col min="9220" max="9220" width="8.140625" style="38" bestFit="1" customWidth="1"/>
    <col min="9221" max="9221" width="21" style="38" customWidth="1"/>
    <col min="9222" max="9222" width="13.5703125" style="38" customWidth="1"/>
    <col min="9223" max="9468" width="9.140625" style="38"/>
    <col min="9469" max="9469" width="4.85546875" style="38" customWidth="1"/>
    <col min="9470" max="9470" width="49.42578125" style="38" customWidth="1"/>
    <col min="9471" max="9472" width="10.28515625" style="38" customWidth="1"/>
    <col min="9473" max="9473" width="20.7109375" style="38" customWidth="1"/>
    <col min="9474" max="9474" width="8.140625" style="38" bestFit="1" customWidth="1"/>
    <col min="9475" max="9475" width="20.85546875" style="38" customWidth="1"/>
    <col min="9476" max="9476" width="8.140625" style="38" bestFit="1" customWidth="1"/>
    <col min="9477" max="9477" width="21" style="38" customWidth="1"/>
    <col min="9478" max="9478" width="13.5703125" style="38" customWidth="1"/>
    <col min="9479" max="9724" width="9.140625" style="38"/>
    <col min="9725" max="9725" width="4.85546875" style="38" customWidth="1"/>
    <col min="9726" max="9726" width="49.42578125" style="38" customWidth="1"/>
    <col min="9727" max="9728" width="10.28515625" style="38" customWidth="1"/>
    <col min="9729" max="9729" width="20.7109375" style="38" customWidth="1"/>
    <col min="9730" max="9730" width="8.140625" style="38" bestFit="1" customWidth="1"/>
    <col min="9731" max="9731" width="20.85546875" style="38" customWidth="1"/>
    <col min="9732" max="9732" width="8.140625" style="38" bestFit="1" customWidth="1"/>
    <col min="9733" max="9733" width="21" style="38" customWidth="1"/>
    <col min="9734" max="9734" width="13.5703125" style="38" customWidth="1"/>
    <col min="9735" max="9980" width="9.140625" style="38"/>
    <col min="9981" max="9981" width="4.85546875" style="38" customWidth="1"/>
    <col min="9982" max="9982" width="49.42578125" style="38" customWidth="1"/>
    <col min="9983" max="9984" width="10.28515625" style="38" customWidth="1"/>
    <col min="9985" max="9985" width="20.7109375" style="38" customWidth="1"/>
    <col min="9986" max="9986" width="8.140625" style="38" bestFit="1" customWidth="1"/>
    <col min="9987" max="9987" width="20.85546875" style="38" customWidth="1"/>
    <col min="9988" max="9988" width="8.140625" style="38" bestFit="1" customWidth="1"/>
    <col min="9989" max="9989" width="21" style="38" customWidth="1"/>
    <col min="9990" max="9990" width="13.5703125" style="38" customWidth="1"/>
    <col min="9991" max="10236" width="9.140625" style="38"/>
    <col min="10237" max="10237" width="4.85546875" style="38" customWidth="1"/>
    <col min="10238" max="10238" width="49.42578125" style="38" customWidth="1"/>
    <col min="10239" max="10240" width="10.28515625" style="38" customWidth="1"/>
    <col min="10241" max="10241" width="20.7109375" style="38" customWidth="1"/>
    <col min="10242" max="10242" width="8.140625" style="38" bestFit="1" customWidth="1"/>
    <col min="10243" max="10243" width="20.85546875" style="38" customWidth="1"/>
    <col min="10244" max="10244" width="8.140625" style="38" bestFit="1" customWidth="1"/>
    <col min="10245" max="10245" width="21" style="38" customWidth="1"/>
    <col min="10246" max="10246" width="13.5703125" style="38" customWidth="1"/>
    <col min="10247" max="10492" width="9.140625" style="38"/>
    <col min="10493" max="10493" width="4.85546875" style="38" customWidth="1"/>
    <col min="10494" max="10494" width="49.42578125" style="38" customWidth="1"/>
    <col min="10495" max="10496" width="10.28515625" style="38" customWidth="1"/>
    <col min="10497" max="10497" width="20.7109375" style="38" customWidth="1"/>
    <col min="10498" max="10498" width="8.140625" style="38" bestFit="1" customWidth="1"/>
    <col min="10499" max="10499" width="20.85546875" style="38" customWidth="1"/>
    <col min="10500" max="10500" width="8.140625" style="38" bestFit="1" customWidth="1"/>
    <col min="10501" max="10501" width="21" style="38" customWidth="1"/>
    <col min="10502" max="10502" width="13.5703125" style="38" customWidth="1"/>
    <col min="10503" max="10748" width="9.140625" style="38"/>
    <col min="10749" max="10749" width="4.85546875" style="38" customWidth="1"/>
    <col min="10750" max="10750" width="49.42578125" style="38" customWidth="1"/>
    <col min="10751" max="10752" width="10.28515625" style="38" customWidth="1"/>
    <col min="10753" max="10753" width="20.7109375" style="38" customWidth="1"/>
    <col min="10754" max="10754" width="8.140625" style="38" bestFit="1" customWidth="1"/>
    <col min="10755" max="10755" width="20.85546875" style="38" customWidth="1"/>
    <col min="10756" max="10756" width="8.140625" style="38" bestFit="1" customWidth="1"/>
    <col min="10757" max="10757" width="21" style="38" customWidth="1"/>
    <col min="10758" max="10758" width="13.5703125" style="38" customWidth="1"/>
    <col min="10759" max="11004" width="9.140625" style="38"/>
    <col min="11005" max="11005" width="4.85546875" style="38" customWidth="1"/>
    <col min="11006" max="11006" width="49.42578125" style="38" customWidth="1"/>
    <col min="11007" max="11008" width="10.28515625" style="38" customWidth="1"/>
    <col min="11009" max="11009" width="20.7109375" style="38" customWidth="1"/>
    <col min="11010" max="11010" width="8.140625" style="38" bestFit="1" customWidth="1"/>
    <col min="11011" max="11011" width="20.85546875" style="38" customWidth="1"/>
    <col min="11012" max="11012" width="8.140625" style="38" bestFit="1" customWidth="1"/>
    <col min="11013" max="11013" width="21" style="38" customWidth="1"/>
    <col min="11014" max="11014" width="13.5703125" style="38" customWidth="1"/>
    <col min="11015" max="11260" width="9.140625" style="38"/>
    <col min="11261" max="11261" width="4.85546875" style="38" customWidth="1"/>
    <col min="11262" max="11262" width="49.42578125" style="38" customWidth="1"/>
    <col min="11263" max="11264" width="10.28515625" style="38" customWidth="1"/>
    <col min="11265" max="11265" width="20.7109375" style="38" customWidth="1"/>
    <col min="11266" max="11266" width="8.140625" style="38" bestFit="1" customWidth="1"/>
    <col min="11267" max="11267" width="20.85546875" style="38" customWidth="1"/>
    <col min="11268" max="11268" width="8.140625" style="38" bestFit="1" customWidth="1"/>
    <col min="11269" max="11269" width="21" style="38" customWidth="1"/>
    <col min="11270" max="11270" width="13.5703125" style="38" customWidth="1"/>
    <col min="11271" max="11516" width="9.140625" style="38"/>
    <col min="11517" max="11517" width="4.85546875" style="38" customWidth="1"/>
    <col min="11518" max="11518" width="49.42578125" style="38" customWidth="1"/>
    <col min="11519" max="11520" width="10.28515625" style="38" customWidth="1"/>
    <col min="11521" max="11521" width="20.7109375" style="38" customWidth="1"/>
    <col min="11522" max="11522" width="8.140625" style="38" bestFit="1" customWidth="1"/>
    <col min="11523" max="11523" width="20.85546875" style="38" customWidth="1"/>
    <col min="11524" max="11524" width="8.140625" style="38" bestFit="1" customWidth="1"/>
    <col min="11525" max="11525" width="21" style="38" customWidth="1"/>
    <col min="11526" max="11526" width="13.5703125" style="38" customWidth="1"/>
    <col min="11527" max="11772" width="9.140625" style="38"/>
    <col min="11773" max="11773" width="4.85546875" style="38" customWidth="1"/>
    <col min="11774" max="11774" width="49.42578125" style="38" customWidth="1"/>
    <col min="11775" max="11776" width="10.28515625" style="38" customWidth="1"/>
    <col min="11777" max="11777" width="20.7109375" style="38" customWidth="1"/>
    <col min="11778" max="11778" width="8.140625" style="38" bestFit="1" customWidth="1"/>
    <col min="11779" max="11779" width="20.85546875" style="38" customWidth="1"/>
    <col min="11780" max="11780" width="8.140625" style="38" bestFit="1" customWidth="1"/>
    <col min="11781" max="11781" width="21" style="38" customWidth="1"/>
    <col min="11782" max="11782" width="13.5703125" style="38" customWidth="1"/>
    <col min="11783" max="12028" width="9.140625" style="38"/>
    <col min="12029" max="12029" width="4.85546875" style="38" customWidth="1"/>
    <col min="12030" max="12030" width="49.42578125" style="38" customWidth="1"/>
    <col min="12031" max="12032" width="10.28515625" style="38" customWidth="1"/>
    <col min="12033" max="12033" width="20.7109375" style="38" customWidth="1"/>
    <col min="12034" max="12034" width="8.140625" style="38" bestFit="1" customWidth="1"/>
    <col min="12035" max="12035" width="20.85546875" style="38" customWidth="1"/>
    <col min="12036" max="12036" width="8.140625" style="38" bestFit="1" customWidth="1"/>
    <col min="12037" max="12037" width="21" style="38" customWidth="1"/>
    <col min="12038" max="12038" width="13.5703125" style="38" customWidth="1"/>
    <col min="12039" max="12284" width="9.140625" style="38"/>
    <col min="12285" max="12285" width="4.85546875" style="38" customWidth="1"/>
    <col min="12286" max="12286" width="49.42578125" style="38" customWidth="1"/>
    <col min="12287" max="12288" width="10.28515625" style="38" customWidth="1"/>
    <col min="12289" max="12289" width="20.7109375" style="38" customWidth="1"/>
    <col min="12290" max="12290" width="8.140625" style="38" bestFit="1" customWidth="1"/>
    <col min="12291" max="12291" width="20.85546875" style="38" customWidth="1"/>
    <col min="12292" max="12292" width="8.140625" style="38" bestFit="1" customWidth="1"/>
    <col min="12293" max="12293" width="21" style="38" customWidth="1"/>
    <col min="12294" max="12294" width="13.5703125" style="38" customWidth="1"/>
    <col min="12295" max="12540" width="9.140625" style="38"/>
    <col min="12541" max="12541" width="4.85546875" style="38" customWidth="1"/>
    <col min="12542" max="12542" width="49.42578125" style="38" customWidth="1"/>
    <col min="12543" max="12544" width="10.28515625" style="38" customWidth="1"/>
    <col min="12545" max="12545" width="20.7109375" style="38" customWidth="1"/>
    <col min="12546" max="12546" width="8.140625" style="38" bestFit="1" customWidth="1"/>
    <col min="12547" max="12547" width="20.85546875" style="38" customWidth="1"/>
    <col min="12548" max="12548" width="8.140625" style="38" bestFit="1" customWidth="1"/>
    <col min="12549" max="12549" width="21" style="38" customWidth="1"/>
    <col min="12550" max="12550" width="13.5703125" style="38" customWidth="1"/>
    <col min="12551" max="12796" width="9.140625" style="38"/>
    <col min="12797" max="12797" width="4.85546875" style="38" customWidth="1"/>
    <col min="12798" max="12798" width="49.42578125" style="38" customWidth="1"/>
    <col min="12799" max="12800" width="10.28515625" style="38" customWidth="1"/>
    <col min="12801" max="12801" width="20.7109375" style="38" customWidth="1"/>
    <col min="12802" max="12802" width="8.140625" style="38" bestFit="1" customWidth="1"/>
    <col min="12803" max="12803" width="20.85546875" style="38" customWidth="1"/>
    <col min="12804" max="12804" width="8.140625" style="38" bestFit="1" customWidth="1"/>
    <col min="12805" max="12805" width="21" style="38" customWidth="1"/>
    <col min="12806" max="12806" width="13.5703125" style="38" customWidth="1"/>
    <col min="12807" max="13052" width="9.140625" style="38"/>
    <col min="13053" max="13053" width="4.85546875" style="38" customWidth="1"/>
    <col min="13054" max="13054" width="49.42578125" style="38" customWidth="1"/>
    <col min="13055" max="13056" width="10.28515625" style="38" customWidth="1"/>
    <col min="13057" max="13057" width="20.7109375" style="38" customWidth="1"/>
    <col min="13058" max="13058" width="8.140625" style="38" bestFit="1" customWidth="1"/>
    <col min="13059" max="13059" width="20.85546875" style="38" customWidth="1"/>
    <col min="13060" max="13060" width="8.140625" style="38" bestFit="1" customWidth="1"/>
    <col min="13061" max="13061" width="21" style="38" customWidth="1"/>
    <col min="13062" max="13062" width="13.5703125" style="38" customWidth="1"/>
    <col min="13063" max="13308" width="9.140625" style="38"/>
    <col min="13309" max="13309" width="4.85546875" style="38" customWidth="1"/>
    <col min="13310" max="13310" width="49.42578125" style="38" customWidth="1"/>
    <col min="13311" max="13312" width="10.28515625" style="38" customWidth="1"/>
    <col min="13313" max="13313" width="20.7109375" style="38" customWidth="1"/>
    <col min="13314" max="13314" width="8.140625" style="38" bestFit="1" customWidth="1"/>
    <col min="13315" max="13315" width="20.85546875" style="38" customWidth="1"/>
    <col min="13316" max="13316" width="8.140625" style="38" bestFit="1" customWidth="1"/>
    <col min="13317" max="13317" width="21" style="38" customWidth="1"/>
    <col min="13318" max="13318" width="13.5703125" style="38" customWidth="1"/>
    <col min="13319" max="13564" width="9.140625" style="38"/>
    <col min="13565" max="13565" width="4.85546875" style="38" customWidth="1"/>
    <col min="13566" max="13566" width="49.42578125" style="38" customWidth="1"/>
    <col min="13567" max="13568" width="10.28515625" style="38" customWidth="1"/>
    <col min="13569" max="13569" width="20.7109375" style="38" customWidth="1"/>
    <col min="13570" max="13570" width="8.140625" style="38" bestFit="1" customWidth="1"/>
    <col min="13571" max="13571" width="20.85546875" style="38" customWidth="1"/>
    <col min="13572" max="13572" width="8.140625" style="38" bestFit="1" customWidth="1"/>
    <col min="13573" max="13573" width="21" style="38" customWidth="1"/>
    <col min="13574" max="13574" width="13.5703125" style="38" customWidth="1"/>
    <col min="13575" max="13820" width="9.140625" style="38"/>
    <col min="13821" max="13821" width="4.85546875" style="38" customWidth="1"/>
    <col min="13822" max="13822" width="49.42578125" style="38" customWidth="1"/>
    <col min="13823" max="13824" width="10.28515625" style="38" customWidth="1"/>
    <col min="13825" max="13825" width="20.7109375" style="38" customWidth="1"/>
    <col min="13826" max="13826" width="8.140625" style="38" bestFit="1" customWidth="1"/>
    <col min="13827" max="13827" width="20.85546875" style="38" customWidth="1"/>
    <col min="13828" max="13828" width="8.140625" style="38" bestFit="1" customWidth="1"/>
    <col min="13829" max="13829" width="21" style="38" customWidth="1"/>
    <col min="13830" max="13830" width="13.5703125" style="38" customWidth="1"/>
    <col min="13831" max="14076" width="9.140625" style="38"/>
    <col min="14077" max="14077" width="4.85546875" style="38" customWidth="1"/>
    <col min="14078" max="14078" width="49.42578125" style="38" customWidth="1"/>
    <col min="14079" max="14080" width="10.28515625" style="38" customWidth="1"/>
    <col min="14081" max="14081" width="20.7109375" style="38" customWidth="1"/>
    <col min="14082" max="14082" width="8.140625" style="38" bestFit="1" customWidth="1"/>
    <col min="14083" max="14083" width="20.85546875" style="38" customWidth="1"/>
    <col min="14084" max="14084" width="8.140625" style="38" bestFit="1" customWidth="1"/>
    <col min="14085" max="14085" width="21" style="38" customWidth="1"/>
    <col min="14086" max="14086" width="13.5703125" style="38" customWidth="1"/>
    <col min="14087" max="14332" width="9.140625" style="38"/>
    <col min="14333" max="14333" width="4.85546875" style="38" customWidth="1"/>
    <col min="14334" max="14334" width="49.42578125" style="38" customWidth="1"/>
    <col min="14335" max="14336" width="10.28515625" style="38" customWidth="1"/>
    <col min="14337" max="14337" width="20.7109375" style="38" customWidth="1"/>
    <col min="14338" max="14338" width="8.140625" style="38" bestFit="1" customWidth="1"/>
    <col min="14339" max="14339" width="20.85546875" style="38" customWidth="1"/>
    <col min="14340" max="14340" width="8.140625" style="38" bestFit="1" customWidth="1"/>
    <col min="14341" max="14341" width="21" style="38" customWidth="1"/>
    <col min="14342" max="14342" width="13.5703125" style="38" customWidth="1"/>
    <col min="14343" max="14588" width="9.140625" style="38"/>
    <col min="14589" max="14589" width="4.85546875" style="38" customWidth="1"/>
    <col min="14590" max="14590" width="49.42578125" style="38" customWidth="1"/>
    <col min="14591" max="14592" width="10.28515625" style="38" customWidth="1"/>
    <col min="14593" max="14593" width="20.7109375" style="38" customWidth="1"/>
    <col min="14594" max="14594" width="8.140625" style="38" bestFit="1" customWidth="1"/>
    <col min="14595" max="14595" width="20.85546875" style="38" customWidth="1"/>
    <col min="14596" max="14596" width="8.140625" style="38" bestFit="1" customWidth="1"/>
    <col min="14597" max="14597" width="21" style="38" customWidth="1"/>
    <col min="14598" max="14598" width="13.5703125" style="38" customWidth="1"/>
    <col min="14599" max="14844" width="9.140625" style="38"/>
    <col min="14845" max="14845" width="4.85546875" style="38" customWidth="1"/>
    <col min="14846" max="14846" width="49.42578125" style="38" customWidth="1"/>
    <col min="14847" max="14848" width="10.28515625" style="38" customWidth="1"/>
    <col min="14849" max="14849" width="20.7109375" style="38" customWidth="1"/>
    <col min="14850" max="14850" width="8.140625" style="38" bestFit="1" customWidth="1"/>
    <col min="14851" max="14851" width="20.85546875" style="38" customWidth="1"/>
    <col min="14852" max="14852" width="8.140625" style="38" bestFit="1" customWidth="1"/>
    <col min="14853" max="14853" width="21" style="38" customWidth="1"/>
    <col min="14854" max="14854" width="13.5703125" style="38" customWidth="1"/>
    <col min="14855" max="15100" width="9.140625" style="38"/>
    <col min="15101" max="15101" width="4.85546875" style="38" customWidth="1"/>
    <col min="15102" max="15102" width="49.42578125" style="38" customWidth="1"/>
    <col min="15103" max="15104" width="10.28515625" style="38" customWidth="1"/>
    <col min="15105" max="15105" width="20.7109375" style="38" customWidth="1"/>
    <col min="15106" max="15106" width="8.140625" style="38" bestFit="1" customWidth="1"/>
    <col min="15107" max="15107" width="20.85546875" style="38" customWidth="1"/>
    <col min="15108" max="15108" width="8.140625" style="38" bestFit="1" customWidth="1"/>
    <col min="15109" max="15109" width="21" style="38" customWidth="1"/>
    <col min="15110" max="15110" width="13.5703125" style="38" customWidth="1"/>
    <col min="15111" max="15356" width="9.140625" style="38"/>
    <col min="15357" max="15357" width="4.85546875" style="38" customWidth="1"/>
    <col min="15358" max="15358" width="49.42578125" style="38" customWidth="1"/>
    <col min="15359" max="15360" width="10.28515625" style="38" customWidth="1"/>
    <col min="15361" max="15361" width="20.7109375" style="38" customWidth="1"/>
    <col min="15362" max="15362" width="8.140625" style="38" bestFit="1" customWidth="1"/>
    <col min="15363" max="15363" width="20.85546875" style="38" customWidth="1"/>
    <col min="15364" max="15364" width="8.140625" style="38" bestFit="1" customWidth="1"/>
    <col min="15365" max="15365" width="21" style="38" customWidth="1"/>
    <col min="15366" max="15366" width="13.5703125" style="38" customWidth="1"/>
    <col min="15367" max="15612" width="9.140625" style="38"/>
    <col min="15613" max="15613" width="4.85546875" style="38" customWidth="1"/>
    <col min="15614" max="15614" width="49.42578125" style="38" customWidth="1"/>
    <col min="15615" max="15616" width="10.28515625" style="38" customWidth="1"/>
    <col min="15617" max="15617" width="20.7109375" style="38" customWidth="1"/>
    <col min="15618" max="15618" width="8.140625" style="38" bestFit="1" customWidth="1"/>
    <col min="15619" max="15619" width="20.85546875" style="38" customWidth="1"/>
    <col min="15620" max="15620" width="8.140625" style="38" bestFit="1" customWidth="1"/>
    <col min="15621" max="15621" width="21" style="38" customWidth="1"/>
    <col min="15622" max="15622" width="13.5703125" style="38" customWidth="1"/>
    <col min="15623" max="15868" width="9.140625" style="38"/>
    <col min="15869" max="15869" width="4.85546875" style="38" customWidth="1"/>
    <col min="15870" max="15870" width="49.42578125" style="38" customWidth="1"/>
    <col min="15871" max="15872" width="10.28515625" style="38" customWidth="1"/>
    <col min="15873" max="15873" width="20.7109375" style="38" customWidth="1"/>
    <col min="15874" max="15874" width="8.140625" style="38" bestFit="1" customWidth="1"/>
    <col min="15875" max="15875" width="20.85546875" style="38" customWidth="1"/>
    <col min="15876" max="15876" width="8.140625" style="38" bestFit="1" customWidth="1"/>
    <col min="15877" max="15877" width="21" style="38" customWidth="1"/>
    <col min="15878" max="15878" width="13.5703125" style="38" customWidth="1"/>
    <col min="15879" max="16124" width="9.140625" style="38"/>
    <col min="16125" max="16125" width="4.85546875" style="38" customWidth="1"/>
    <col min="16126" max="16126" width="49.42578125" style="38" customWidth="1"/>
    <col min="16127" max="16128" width="10.28515625" style="38" customWidth="1"/>
    <col min="16129" max="16129" width="20.7109375" style="38" customWidth="1"/>
    <col min="16130" max="16130" width="8.140625" style="38" bestFit="1" customWidth="1"/>
    <col min="16131" max="16131" width="20.85546875" style="38" customWidth="1"/>
    <col min="16132" max="16132" width="8.140625" style="38" bestFit="1" customWidth="1"/>
    <col min="16133" max="16133" width="21" style="38" customWidth="1"/>
    <col min="16134" max="16134" width="13.5703125" style="38" customWidth="1"/>
    <col min="16135" max="16384" width="9.140625" style="38"/>
  </cols>
  <sheetData>
    <row r="1" spans="1:9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9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9" s="6" customFormat="1" ht="33.75" customHeight="1" thickBot="1" x14ac:dyDescent="0.35">
      <c r="A3" s="4"/>
      <c r="B3" s="96" t="s">
        <v>242</v>
      </c>
      <c r="C3" s="96"/>
      <c r="D3" s="96"/>
      <c r="E3" s="96"/>
      <c r="F3" s="8"/>
    </row>
    <row r="4" spans="1:9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</row>
    <row r="5" spans="1:9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9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9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9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9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9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6">
        <f>SUM(E13:E15)</f>
        <v>16496.599999999999</v>
      </c>
      <c r="F10" s="26"/>
      <c r="G10" s="26">
        <f>SUM(G13:G15)</f>
        <v>16525.300000000003</v>
      </c>
      <c r="H10" s="26">
        <f>F10-D10</f>
        <v>0</v>
      </c>
      <c r="I10" s="26">
        <f>G10-E10</f>
        <v>28.700000000004366</v>
      </c>
    </row>
    <row r="11" spans="1:9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9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9" s="32" customFormat="1" x14ac:dyDescent="0.25">
      <c r="A13" s="28">
        <v>1</v>
      </c>
      <c r="B13" s="34" t="s">
        <v>9</v>
      </c>
      <c r="C13" s="28" t="s">
        <v>12</v>
      </c>
      <c r="D13" s="28"/>
      <c r="E13" s="30">
        <v>6665.9</v>
      </c>
      <c r="F13" s="30"/>
      <c r="G13" s="30">
        <v>6922.6</v>
      </c>
      <c r="H13" s="30">
        <f t="shared" ref="H13:I16" si="0">F13-D13</f>
        <v>0</v>
      </c>
      <c r="I13" s="30">
        <f t="shared" si="0"/>
        <v>256.70000000000073</v>
      </c>
    </row>
    <row r="14" spans="1:9" s="32" customFormat="1" x14ac:dyDescent="0.25">
      <c r="A14" s="28">
        <v>2</v>
      </c>
      <c r="B14" s="34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9" s="32" customFormat="1" x14ac:dyDescent="0.25">
      <c r="A15" s="28">
        <v>3</v>
      </c>
      <c r="B15" s="34" t="s">
        <v>44</v>
      </c>
      <c r="C15" s="28" t="s">
        <v>12</v>
      </c>
      <c r="D15" s="28"/>
      <c r="E15" s="30">
        <v>9830.7000000000007</v>
      </c>
      <c r="F15" s="30"/>
      <c r="G15" s="30">
        <v>9602.7000000000007</v>
      </c>
      <c r="H15" s="30">
        <f t="shared" si="0"/>
        <v>0</v>
      </c>
      <c r="I15" s="30">
        <f t="shared" si="0"/>
        <v>-228</v>
      </c>
    </row>
    <row r="16" spans="1:9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6">
        <f>SUM(E19:E21)</f>
        <v>1281.9000000000001</v>
      </c>
      <c r="F16" s="26"/>
      <c r="G16" s="26">
        <f>SUM(G19:G21)</f>
        <v>1317.8</v>
      </c>
      <c r="H16" s="26">
        <f t="shared" si="0"/>
        <v>0</v>
      </c>
      <c r="I16" s="26">
        <f t="shared" si="0"/>
        <v>35.899999999999864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x14ac:dyDescent="0.25">
      <c r="A19" s="28">
        <v>1</v>
      </c>
      <c r="B19" s="34" t="s">
        <v>46</v>
      </c>
      <c r="C19" s="28" t="s">
        <v>12</v>
      </c>
      <c r="D19" s="28"/>
      <c r="E19" s="30">
        <v>1281.9000000000001</v>
      </c>
      <c r="F19" s="30"/>
      <c r="G19" s="30">
        <v>1317.8</v>
      </c>
      <c r="H19" s="30">
        <f t="shared" ref="H19:I22" si="1">F19-D19</f>
        <v>0</v>
      </c>
      <c r="I19" s="30">
        <f t="shared" si="1"/>
        <v>35.899999999999864</v>
      </c>
    </row>
    <row r="20" spans="1:9" s="32" customFormat="1" x14ac:dyDescent="0.25">
      <c r="A20" s="28">
        <v>2</v>
      </c>
      <c r="B20" s="34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34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6">
        <f>SUM(E25:E28)</f>
        <v>19660.5</v>
      </c>
      <c r="F22" s="26"/>
      <c r="G22" s="26">
        <f>SUM(G25:G28)</f>
        <v>25022.6</v>
      </c>
      <c r="H22" s="26">
        <f t="shared" si="1"/>
        <v>0</v>
      </c>
      <c r="I22" s="26">
        <f t="shared" si="1"/>
        <v>5362.0999999999985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18880.5</v>
      </c>
      <c r="F25" s="30"/>
      <c r="G25" s="30">
        <v>22400</v>
      </c>
      <c r="H25" s="30">
        <f t="shared" ref="H25:I28" si="2">F25-D25</f>
        <v>0</v>
      </c>
      <c r="I25" s="30">
        <f t="shared" si="2"/>
        <v>3519.5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780</v>
      </c>
      <c r="F26" s="30"/>
      <c r="G26" s="30">
        <v>450</v>
      </c>
      <c r="H26" s="30">
        <f t="shared" si="2"/>
        <v>0</v>
      </c>
      <c r="I26" s="30">
        <f t="shared" si="2"/>
        <v>-330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2172.6</v>
      </c>
      <c r="H27" s="30">
        <f t="shared" si="2"/>
        <v>0</v>
      </c>
      <c r="I27" s="30">
        <f t="shared" si="2"/>
        <v>2172.6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27" customFormat="1" ht="23.25" customHeight="1" x14ac:dyDescent="0.25">
      <c r="A29" s="23">
        <v>4</v>
      </c>
      <c r="B29" s="24" t="s">
        <v>16</v>
      </c>
      <c r="C29" s="25">
        <v>4231</v>
      </c>
      <c r="D29" s="25"/>
      <c r="E29" s="26">
        <f>SUM(E32:E34)</f>
        <v>1465.3</v>
      </c>
      <c r="F29" s="26"/>
      <c r="G29" s="26">
        <f>SUM(G32:G34)</f>
        <v>1715.3</v>
      </c>
      <c r="H29" s="26">
        <f t="shared" ref="H29:I29" si="3">F29-D29</f>
        <v>0</v>
      </c>
      <c r="I29" s="26">
        <f t="shared" si="3"/>
        <v>250</v>
      </c>
    </row>
    <row r="30" spans="1:9" s="32" customFormat="1" x14ac:dyDescent="0.25">
      <c r="A30" s="35"/>
      <c r="B30" s="29" t="s">
        <v>10</v>
      </c>
      <c r="C30" s="28"/>
      <c r="D30" s="28"/>
      <c r="E30" s="30"/>
      <c r="F30" s="30"/>
      <c r="G30" s="31"/>
      <c r="H30" s="31"/>
      <c r="I30" s="31"/>
    </row>
    <row r="31" spans="1:9" s="32" customFormat="1" x14ac:dyDescent="0.25">
      <c r="A31" s="36"/>
      <c r="B31" s="33" t="s">
        <v>11</v>
      </c>
      <c r="C31" s="28"/>
      <c r="D31" s="28"/>
      <c r="E31" s="30"/>
      <c r="F31" s="30"/>
      <c r="G31" s="31"/>
      <c r="H31" s="31"/>
      <c r="I31" s="31"/>
    </row>
    <row r="32" spans="1:9" s="32" customFormat="1" x14ac:dyDescent="0.25">
      <c r="A32" s="28">
        <v>1</v>
      </c>
      <c r="B32" s="43" t="s">
        <v>16</v>
      </c>
      <c r="C32" s="28" t="s">
        <v>12</v>
      </c>
      <c r="D32" s="28"/>
      <c r="E32" s="30">
        <v>1465.3</v>
      </c>
      <c r="F32" s="30"/>
      <c r="G32" s="30">
        <v>1715.3</v>
      </c>
      <c r="H32" s="30">
        <f t="shared" ref="H32:I34" si="4">F32-D32</f>
        <v>0</v>
      </c>
      <c r="I32" s="30">
        <f t="shared" si="4"/>
        <v>250</v>
      </c>
    </row>
    <row r="33" spans="1:9" s="32" customFormat="1" x14ac:dyDescent="0.25">
      <c r="A33" s="28">
        <v>2</v>
      </c>
      <c r="B33" s="34"/>
      <c r="C33" s="28" t="s">
        <v>12</v>
      </c>
      <c r="D33" s="28"/>
      <c r="E33" s="30"/>
      <c r="F33" s="30"/>
      <c r="G33" s="30"/>
      <c r="H33" s="30">
        <f t="shared" si="4"/>
        <v>0</v>
      </c>
      <c r="I33" s="30">
        <f t="shared" si="4"/>
        <v>0</v>
      </c>
    </row>
    <row r="34" spans="1:9" s="32" customFormat="1" x14ac:dyDescent="0.25">
      <c r="A34" s="28">
        <v>3</v>
      </c>
      <c r="B34" s="34"/>
      <c r="C34" s="28" t="s">
        <v>12</v>
      </c>
      <c r="D34" s="28"/>
      <c r="E34" s="30"/>
      <c r="F34" s="30"/>
      <c r="G34" s="30"/>
      <c r="H34" s="30">
        <f t="shared" si="4"/>
        <v>0</v>
      </c>
      <c r="I34" s="30">
        <f t="shared" si="4"/>
        <v>0</v>
      </c>
    </row>
    <row r="35" spans="1:9" s="27" customFormat="1" ht="23.25" customHeight="1" x14ac:dyDescent="0.25">
      <c r="A35" s="23">
        <v>5</v>
      </c>
      <c r="B35" s="24" t="s">
        <v>24</v>
      </c>
      <c r="C35" s="25">
        <v>4235</v>
      </c>
      <c r="D35" s="25"/>
      <c r="E35" s="26">
        <f>SUM(E38:E40)</f>
        <v>750</v>
      </c>
      <c r="F35" s="26"/>
      <c r="G35" s="26">
        <f>SUM(G38:G40)</f>
        <v>750</v>
      </c>
      <c r="H35" s="26">
        <f t="shared" ref="H35:I35" si="5">F35-D35</f>
        <v>0</v>
      </c>
      <c r="I35" s="26">
        <f t="shared" si="5"/>
        <v>0</v>
      </c>
    </row>
    <row r="36" spans="1:9" s="32" customFormat="1" x14ac:dyDescent="0.25">
      <c r="A36" s="35"/>
      <c r="B36" s="29" t="s">
        <v>10</v>
      </c>
      <c r="C36" s="28"/>
      <c r="D36" s="28"/>
      <c r="E36" s="30"/>
      <c r="F36" s="30"/>
      <c r="G36" s="31"/>
      <c r="H36" s="31"/>
      <c r="I36" s="31"/>
    </row>
    <row r="37" spans="1:9" s="32" customFormat="1" x14ac:dyDescent="0.25">
      <c r="A37" s="36"/>
      <c r="B37" s="33" t="s">
        <v>11</v>
      </c>
      <c r="C37" s="28"/>
      <c r="D37" s="28"/>
      <c r="E37" s="30"/>
      <c r="F37" s="30"/>
      <c r="G37" s="31"/>
      <c r="H37" s="31"/>
      <c r="I37" s="31"/>
    </row>
    <row r="38" spans="1:9" s="32" customFormat="1" x14ac:dyDescent="0.25">
      <c r="A38" s="28">
        <v>1</v>
      </c>
      <c r="B38" s="45" t="s">
        <v>24</v>
      </c>
      <c r="C38" s="28" t="s">
        <v>12</v>
      </c>
      <c r="D38" s="28"/>
      <c r="E38" s="30">
        <v>750</v>
      </c>
      <c r="F38" s="30"/>
      <c r="G38" s="30">
        <v>750</v>
      </c>
      <c r="H38" s="30">
        <f t="shared" ref="H38:I40" si="6">F38-D38</f>
        <v>0</v>
      </c>
      <c r="I38" s="30">
        <f t="shared" si="6"/>
        <v>0</v>
      </c>
    </row>
    <row r="39" spans="1:9" s="32" customFormat="1" x14ac:dyDescent="0.25">
      <c r="A39" s="28">
        <v>2</v>
      </c>
      <c r="B39" s="34"/>
      <c r="C39" s="28" t="s">
        <v>12</v>
      </c>
      <c r="D39" s="28"/>
      <c r="E39" s="30"/>
      <c r="F39" s="30"/>
      <c r="G39" s="30"/>
      <c r="H39" s="30">
        <f t="shared" si="6"/>
        <v>0</v>
      </c>
      <c r="I39" s="30">
        <f t="shared" si="6"/>
        <v>0</v>
      </c>
    </row>
    <row r="40" spans="1:9" s="32" customFormat="1" x14ac:dyDescent="0.25">
      <c r="A40" s="28">
        <v>3</v>
      </c>
      <c r="B40" s="34"/>
      <c r="C40" s="28" t="s">
        <v>12</v>
      </c>
      <c r="D40" s="28"/>
      <c r="E40" s="30"/>
      <c r="F40" s="30"/>
      <c r="G40" s="30"/>
      <c r="H40" s="30">
        <f t="shared" si="6"/>
        <v>0</v>
      </c>
      <c r="I40" s="30">
        <f t="shared" si="6"/>
        <v>0</v>
      </c>
    </row>
    <row r="41" spans="1:9" s="27" customFormat="1" ht="23.25" customHeight="1" x14ac:dyDescent="0.25">
      <c r="A41" s="23">
        <v>6</v>
      </c>
      <c r="B41" s="24" t="s">
        <v>22</v>
      </c>
      <c r="C41" s="25" t="s">
        <v>21</v>
      </c>
      <c r="D41" s="25"/>
      <c r="E41" s="26">
        <f>SUM(E44:E52)</f>
        <v>282.5</v>
      </c>
      <c r="F41" s="26"/>
      <c r="G41" s="26">
        <f>SUM(G44:G52)</f>
        <v>602.4</v>
      </c>
      <c r="H41" s="26">
        <f t="shared" ref="H41:I41" si="7">F41-D41</f>
        <v>0</v>
      </c>
      <c r="I41" s="26">
        <f t="shared" si="7"/>
        <v>319.89999999999998</v>
      </c>
    </row>
    <row r="42" spans="1:9" s="32" customFormat="1" x14ac:dyDescent="0.25">
      <c r="A42" s="35"/>
      <c r="B42" s="29" t="s">
        <v>10</v>
      </c>
      <c r="C42" s="28"/>
      <c r="D42" s="28"/>
      <c r="E42" s="30"/>
      <c r="F42" s="30"/>
      <c r="G42" s="31"/>
      <c r="H42" s="31"/>
      <c r="I42" s="31"/>
    </row>
    <row r="43" spans="1:9" s="32" customFormat="1" x14ac:dyDescent="0.25">
      <c r="A43" s="36"/>
      <c r="B43" s="33" t="s">
        <v>11</v>
      </c>
      <c r="C43" s="28"/>
      <c r="D43" s="28"/>
      <c r="E43" s="30"/>
      <c r="F43" s="30"/>
      <c r="G43" s="31"/>
      <c r="H43" s="31"/>
      <c r="I43" s="31"/>
    </row>
    <row r="44" spans="1:9" s="32" customFormat="1" x14ac:dyDescent="0.25">
      <c r="A44" s="47">
        <v>1</v>
      </c>
      <c r="B44" s="48" t="s">
        <v>69</v>
      </c>
      <c r="C44" s="28" t="s">
        <v>12</v>
      </c>
      <c r="D44" s="28"/>
      <c r="E44" s="30"/>
      <c r="F44" s="30"/>
      <c r="G44" s="30"/>
      <c r="H44" s="30">
        <f t="shared" ref="H44:I52" si="8">F44-D44</f>
        <v>0</v>
      </c>
      <c r="I44" s="30">
        <f t="shared" si="8"/>
        <v>0</v>
      </c>
    </row>
    <row r="45" spans="1:9" s="32" customFormat="1" x14ac:dyDescent="0.25">
      <c r="A45" s="47">
        <v>2</v>
      </c>
      <c r="B45" s="49" t="s">
        <v>84</v>
      </c>
      <c r="C45" s="28" t="s">
        <v>12</v>
      </c>
      <c r="D45" s="28"/>
      <c r="E45" s="30"/>
      <c r="F45" s="30"/>
      <c r="G45" s="30"/>
      <c r="H45" s="30">
        <f t="shared" si="8"/>
        <v>0</v>
      </c>
      <c r="I45" s="30">
        <f t="shared" si="8"/>
        <v>0</v>
      </c>
    </row>
    <row r="46" spans="1:9" s="32" customFormat="1" x14ac:dyDescent="0.25">
      <c r="A46" s="47">
        <v>3</v>
      </c>
      <c r="B46" s="49" t="s">
        <v>71</v>
      </c>
      <c r="C46" s="28" t="s">
        <v>12</v>
      </c>
      <c r="D46" s="28"/>
      <c r="E46" s="30"/>
      <c r="F46" s="30"/>
      <c r="G46" s="30"/>
      <c r="H46" s="30">
        <f t="shared" si="8"/>
        <v>0</v>
      </c>
      <c r="I46" s="30">
        <f t="shared" si="8"/>
        <v>0</v>
      </c>
    </row>
    <row r="47" spans="1:9" s="32" customFormat="1" ht="27" x14ac:dyDescent="0.25">
      <c r="A47" s="47">
        <v>4</v>
      </c>
      <c r="B47" s="49" t="s">
        <v>72</v>
      </c>
      <c r="C47" s="28" t="s">
        <v>12</v>
      </c>
      <c r="D47" s="28"/>
      <c r="E47" s="30">
        <v>282.5</v>
      </c>
      <c r="F47" s="30"/>
      <c r="G47" s="30">
        <v>602.4</v>
      </c>
      <c r="H47" s="30">
        <f t="shared" si="8"/>
        <v>0</v>
      </c>
      <c r="I47" s="30">
        <f t="shared" si="8"/>
        <v>319.89999999999998</v>
      </c>
    </row>
    <row r="48" spans="1:9" s="32" customFormat="1" ht="27" x14ac:dyDescent="0.25">
      <c r="A48" s="47">
        <v>5</v>
      </c>
      <c r="B48" s="49" t="s">
        <v>73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6</v>
      </c>
      <c r="B49" s="49" t="s">
        <v>74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7</v>
      </c>
      <c r="B50" s="49" t="s">
        <v>75</v>
      </c>
      <c r="C50" s="28" t="s">
        <v>12</v>
      </c>
      <c r="D50" s="28"/>
      <c r="E50" s="30"/>
      <c r="F50" s="30"/>
      <c r="G50" s="30"/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8</v>
      </c>
      <c r="B51" s="49" t="s">
        <v>76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ht="27" x14ac:dyDescent="0.25">
      <c r="A52" s="47">
        <v>9</v>
      </c>
      <c r="B52" s="49" t="s">
        <v>77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27" customFormat="1" ht="23.25" customHeight="1" x14ac:dyDescent="0.25">
      <c r="A53" s="23">
        <v>7</v>
      </c>
      <c r="B53" s="39" t="s">
        <v>36</v>
      </c>
      <c r="C53" s="25" t="s">
        <v>35</v>
      </c>
      <c r="D53" s="25"/>
      <c r="E53" s="26">
        <f>SUM(E56:E58)</f>
        <v>1071.5</v>
      </c>
      <c r="F53" s="26"/>
      <c r="G53" s="26">
        <f>SUM(G56:G58)</f>
        <v>1113.2</v>
      </c>
      <c r="H53" s="26">
        <f t="shared" ref="H53:I53" si="9">F53-D53</f>
        <v>0</v>
      </c>
      <c r="I53" s="26">
        <f t="shared" si="9"/>
        <v>41.700000000000045</v>
      </c>
    </row>
    <row r="54" spans="1:9" s="32" customFormat="1" x14ac:dyDescent="0.25">
      <c r="A54" s="35"/>
      <c r="B54" s="29" t="s">
        <v>10</v>
      </c>
      <c r="C54" s="28"/>
      <c r="D54" s="28"/>
      <c r="E54" s="30"/>
      <c r="F54" s="30"/>
      <c r="G54" s="31"/>
      <c r="H54" s="31"/>
      <c r="I54" s="31"/>
    </row>
    <row r="55" spans="1:9" s="32" customFormat="1" x14ac:dyDescent="0.25">
      <c r="A55" s="36"/>
      <c r="B55" s="33" t="s">
        <v>11</v>
      </c>
      <c r="C55" s="28"/>
      <c r="D55" s="28"/>
      <c r="E55" s="30"/>
      <c r="F55" s="30"/>
      <c r="G55" s="31"/>
      <c r="H55" s="31"/>
      <c r="I55" s="31"/>
    </row>
    <row r="56" spans="1:9" s="32" customFormat="1" x14ac:dyDescent="0.25">
      <c r="A56" s="28">
        <v>1</v>
      </c>
      <c r="B56" s="50" t="s">
        <v>81</v>
      </c>
      <c r="C56" s="28" t="s">
        <v>12</v>
      </c>
      <c r="D56" s="28"/>
      <c r="E56" s="30">
        <v>11.3</v>
      </c>
      <c r="F56" s="30"/>
      <c r="G56" s="30">
        <v>11.3</v>
      </c>
      <c r="H56" s="30">
        <f t="shared" ref="H56:I58" si="10">F56-D56</f>
        <v>0</v>
      </c>
      <c r="I56" s="30">
        <f t="shared" si="10"/>
        <v>0</v>
      </c>
    </row>
    <row r="57" spans="1:9" s="32" customFormat="1" x14ac:dyDescent="0.25">
      <c r="A57" s="28">
        <v>2</v>
      </c>
      <c r="B57" s="34" t="s">
        <v>85</v>
      </c>
      <c r="C57" s="28" t="s">
        <v>12</v>
      </c>
      <c r="D57" s="28"/>
      <c r="E57" s="30">
        <v>1060.2</v>
      </c>
      <c r="F57" s="30"/>
      <c r="G57" s="30">
        <v>1060.2</v>
      </c>
      <c r="H57" s="30">
        <f t="shared" si="10"/>
        <v>0</v>
      </c>
      <c r="I57" s="30">
        <f t="shared" si="10"/>
        <v>0</v>
      </c>
    </row>
    <row r="58" spans="1:9" s="32" customFormat="1" x14ac:dyDescent="0.25">
      <c r="A58" s="28">
        <v>3</v>
      </c>
      <c r="B58" s="34" t="s">
        <v>427</v>
      </c>
      <c r="C58" s="28" t="s">
        <v>12</v>
      </c>
      <c r="D58" s="28"/>
      <c r="E58" s="30"/>
      <c r="F58" s="30"/>
      <c r="G58" s="30">
        <v>41.7</v>
      </c>
      <c r="H58" s="30">
        <f t="shared" si="10"/>
        <v>0</v>
      </c>
      <c r="I58" s="30">
        <f t="shared" si="10"/>
        <v>41.7</v>
      </c>
    </row>
  </sheetData>
  <mergeCells count="6">
    <mergeCell ref="G2:I2"/>
    <mergeCell ref="D7:E7"/>
    <mergeCell ref="F7:G7"/>
    <mergeCell ref="H7:I7"/>
    <mergeCell ref="A5:I5"/>
    <mergeCell ref="B3:E3"/>
  </mergeCells>
  <conditionalFormatting sqref="B45:B52">
    <cfRule type="cellIs" dxfId="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7" zoomScaleNormal="100" workbookViewId="0">
      <selection activeCell="G56" sqref="G56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75" t="s">
        <v>43</v>
      </c>
      <c r="C3" s="7"/>
      <c r="D3" s="7"/>
      <c r="E3" s="7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6">
        <f>SUM(E13:E15)</f>
        <v>12638</v>
      </c>
      <c r="F10" s="26"/>
      <c r="G10" s="26">
        <f>SUM(G13:G15)</f>
        <v>11883.4</v>
      </c>
      <c r="H10" s="26">
        <f>F10-D10</f>
        <v>0</v>
      </c>
      <c r="I10" s="26">
        <f>G10-E10</f>
        <v>-754.60000000000036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30">
        <v>7094.7</v>
      </c>
      <c r="F13" s="30"/>
      <c r="G13" s="30">
        <v>7427.7</v>
      </c>
      <c r="H13" s="30">
        <f t="shared" ref="H13:I16" si="0">F13-D13</f>
        <v>0</v>
      </c>
      <c r="I13" s="30">
        <f t="shared" si="0"/>
        <v>333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30">
        <v>5543.3</v>
      </c>
      <c r="F15" s="30"/>
      <c r="G15" s="30">
        <v>4455.7</v>
      </c>
      <c r="H15" s="30">
        <f t="shared" si="0"/>
        <v>0</v>
      </c>
      <c r="I15" s="30">
        <f t="shared" si="0"/>
        <v>-1087.6000000000004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6">
        <f>SUM(E19:E21)</f>
        <v>834.7</v>
      </c>
      <c r="F16" s="26"/>
      <c r="G16" s="26">
        <f>SUM(G19:G21)</f>
        <v>708.5</v>
      </c>
      <c r="H16" s="26">
        <f t="shared" si="0"/>
        <v>0</v>
      </c>
      <c r="I16" s="26">
        <f t="shared" si="0"/>
        <v>-126.20000000000005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30">
        <v>834.7</v>
      </c>
      <c r="F19" s="30"/>
      <c r="G19" s="30">
        <v>708.5</v>
      </c>
      <c r="H19" s="30">
        <f t="shared" ref="H19:I22" si="1">F19-D19</f>
        <v>0</v>
      </c>
      <c r="I19" s="30">
        <f t="shared" si="1"/>
        <v>-126.20000000000005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6">
        <f>SUM(E25:E31)</f>
        <v>67613.7</v>
      </c>
      <c r="F22" s="26"/>
      <c r="G22" s="26">
        <f>SUM(G25:G31)</f>
        <v>70696.3</v>
      </c>
      <c r="H22" s="26">
        <f t="shared" si="1"/>
        <v>0</v>
      </c>
      <c r="I22" s="26">
        <f t="shared" si="1"/>
        <v>3082.6000000000058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66413.7</v>
      </c>
      <c r="F25" s="30"/>
      <c r="G25" s="30">
        <v>66413.7</v>
      </c>
      <c r="H25" s="30">
        <f t="shared" ref="H25:I31" si="2">F25-D25</f>
        <v>0</v>
      </c>
      <c r="I25" s="30">
        <f t="shared" si="2"/>
        <v>0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1200</v>
      </c>
      <c r="F26" s="30"/>
      <c r="G26" s="30">
        <v>475</v>
      </c>
      <c r="H26" s="30">
        <f t="shared" si="2"/>
        <v>0</v>
      </c>
      <c r="I26" s="30">
        <f t="shared" si="2"/>
        <v>-725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3807.6</v>
      </c>
      <c r="H27" s="30">
        <f t="shared" si="2"/>
        <v>0</v>
      </c>
      <c r="I27" s="30">
        <f t="shared" si="2"/>
        <v>3807.6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6">
        <f>SUM(E35:E37)</f>
        <v>1421.3</v>
      </c>
      <c r="F32" s="26"/>
      <c r="G32" s="26">
        <f>SUM(G35:G37)</f>
        <v>1671.3</v>
      </c>
      <c r="H32" s="26">
        <f t="shared" ref="H32:I32" si="3">F32-D32</f>
        <v>0</v>
      </c>
      <c r="I32" s="26">
        <f t="shared" si="3"/>
        <v>250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30">
        <v>1421.3</v>
      </c>
      <c r="F35" s="30"/>
      <c r="G35" s="30">
        <v>1671.3</v>
      </c>
      <c r="H35" s="30">
        <f t="shared" ref="H35:I37" si="4">F35-D35</f>
        <v>0</v>
      </c>
      <c r="I35" s="30">
        <f t="shared" si="4"/>
        <v>250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30"/>
      <c r="F36" s="30"/>
      <c r="G36" s="30"/>
      <c r="H36" s="30">
        <f t="shared" si="4"/>
        <v>0</v>
      </c>
      <c r="I36" s="30">
        <f t="shared" si="4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30"/>
      <c r="F37" s="30"/>
      <c r="G37" s="30"/>
      <c r="H37" s="30">
        <f t="shared" si="4"/>
        <v>0</v>
      </c>
      <c r="I37" s="30">
        <f t="shared" si="4"/>
        <v>0</v>
      </c>
    </row>
    <row r="38" spans="1:9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6">
        <f>SUM(E41:E43)</f>
        <v>750</v>
      </c>
      <c r="F38" s="26"/>
      <c r="G38" s="26">
        <f>SUM(G41:G43)</f>
        <v>750</v>
      </c>
      <c r="H38" s="26">
        <f t="shared" ref="H38:I38" si="5">F38-D38</f>
        <v>0</v>
      </c>
      <c r="I38" s="26">
        <f t="shared" si="5"/>
        <v>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>
        <v>750</v>
      </c>
      <c r="F41" s="30"/>
      <c r="G41" s="30">
        <v>750</v>
      </c>
      <c r="H41" s="30">
        <f t="shared" ref="H41:I43" si="6">F41-D41</f>
        <v>0</v>
      </c>
      <c r="I41" s="30">
        <f t="shared" si="6"/>
        <v>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30"/>
      <c r="F42" s="30"/>
      <c r="G42" s="30"/>
      <c r="H42" s="30">
        <f t="shared" si="6"/>
        <v>0</v>
      </c>
      <c r="I42" s="30">
        <f t="shared" si="6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30"/>
      <c r="F43" s="30"/>
      <c r="G43" s="30"/>
      <c r="H43" s="30">
        <f t="shared" si="6"/>
        <v>0</v>
      </c>
      <c r="I43" s="30">
        <f t="shared" si="6"/>
        <v>0</v>
      </c>
    </row>
    <row r="44" spans="1:9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6">
        <f>SUM(E47:E55)</f>
        <v>90.2</v>
      </c>
      <c r="F44" s="26"/>
      <c r="G44" s="26">
        <f>SUM(G47:G55)</f>
        <v>90.2</v>
      </c>
      <c r="H44" s="26">
        <f t="shared" ref="H44:I44" si="7">F44-D44</f>
        <v>0</v>
      </c>
      <c r="I44" s="26">
        <f t="shared" si="7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5" si="8">F47-D47</f>
        <v>0</v>
      </c>
      <c r="I47" s="30">
        <f t="shared" si="8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8"/>
        <v>0</v>
      </c>
      <c r="I48" s="30">
        <f t="shared" si="8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8"/>
        <v>0</v>
      </c>
      <c r="I49" s="30">
        <f t="shared" si="8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90.2</v>
      </c>
      <c r="F50" s="30"/>
      <c r="G50" s="30">
        <v>90.2</v>
      </c>
      <c r="H50" s="30">
        <f t="shared" si="8"/>
        <v>0</v>
      </c>
      <c r="I50" s="30">
        <f t="shared" si="8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8"/>
        <v>0</v>
      </c>
      <c r="I51" s="30">
        <f t="shared" si="8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8"/>
        <v>0</v>
      </c>
      <c r="I52" s="30">
        <f t="shared" si="8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8"/>
        <v>0</v>
      </c>
      <c r="I53" s="30">
        <f t="shared" si="8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8"/>
        <v>0</v>
      </c>
      <c r="I54" s="30">
        <f t="shared" si="8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8"/>
        <v>0</v>
      </c>
      <c r="I55" s="30">
        <f t="shared" si="8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424</v>
      </c>
      <c r="F56" s="26"/>
      <c r="G56" s="26">
        <f>SUM(G59:G61)</f>
        <v>534.20000000000005</v>
      </c>
      <c r="H56" s="26">
        <f t="shared" ref="H56:I56" si="9">F56-D56</f>
        <v>0</v>
      </c>
      <c r="I56" s="26">
        <f t="shared" si="9"/>
        <v>110.20000000000005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11.600000000000001</v>
      </c>
      <c r="F59" s="30"/>
      <c r="G59" s="30">
        <v>11.600000000000001</v>
      </c>
      <c r="H59" s="30">
        <f t="shared" ref="H59:I61" si="10">F59-D59</f>
        <v>0</v>
      </c>
      <c r="I59" s="30">
        <f t="shared" si="10"/>
        <v>0</v>
      </c>
    </row>
    <row r="60" spans="1:9" s="32" customFormat="1" x14ac:dyDescent="0.25">
      <c r="A60" s="28">
        <v>2</v>
      </c>
      <c r="B60" s="42" t="s">
        <v>85</v>
      </c>
      <c r="C60" s="28" t="s">
        <v>12</v>
      </c>
      <c r="D60" s="28"/>
      <c r="E60" s="30">
        <v>412.4</v>
      </c>
      <c r="F60" s="30"/>
      <c r="G60" s="30">
        <v>451.2</v>
      </c>
      <c r="H60" s="30">
        <f t="shared" si="10"/>
        <v>0</v>
      </c>
      <c r="I60" s="30">
        <f t="shared" si="10"/>
        <v>38.800000000000011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71.400000000000006</v>
      </c>
      <c r="H61" s="30">
        <f t="shared" si="10"/>
        <v>0</v>
      </c>
      <c r="I61" s="30">
        <f t="shared" si="10"/>
        <v>71.400000000000006</v>
      </c>
    </row>
  </sheetData>
  <mergeCells count="5">
    <mergeCell ref="G2:I2"/>
    <mergeCell ref="D7:E7"/>
    <mergeCell ref="F7:G7"/>
    <mergeCell ref="H7:I7"/>
    <mergeCell ref="A5:I5"/>
  </mergeCells>
  <conditionalFormatting sqref="B48:B55">
    <cfRule type="cellIs" dxfId="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7" zoomScaleNormal="100" workbookViewId="0">
      <selection activeCell="B47" sqref="B47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4" width="8.140625" style="38" bestFit="1" customWidth="1"/>
    <col min="5" max="5" width="18" style="38" bestFit="1" customWidth="1"/>
    <col min="6" max="6" width="8.140625" style="38" bestFit="1" customWidth="1"/>
    <col min="7" max="7" width="18" style="38" bestFit="1" customWidth="1"/>
    <col min="8" max="8" width="8.5703125" style="38" bestFit="1" customWidth="1"/>
    <col min="9" max="9" width="18" style="38" bestFit="1" customWidth="1"/>
    <col min="10" max="254" width="9.140625" style="38"/>
    <col min="255" max="255" width="4.85546875" style="38" customWidth="1"/>
    <col min="256" max="256" width="49.42578125" style="38" customWidth="1"/>
    <col min="257" max="258" width="10.28515625" style="38" customWidth="1"/>
    <col min="259" max="259" width="20.7109375" style="38" customWidth="1"/>
    <col min="260" max="260" width="8.140625" style="38" bestFit="1" customWidth="1"/>
    <col min="261" max="261" width="20.85546875" style="38" customWidth="1"/>
    <col min="262" max="262" width="8.140625" style="38" bestFit="1" customWidth="1"/>
    <col min="263" max="263" width="21" style="38" customWidth="1"/>
    <col min="264" max="264" width="13.5703125" style="38" customWidth="1"/>
    <col min="265" max="510" width="9.140625" style="38"/>
    <col min="511" max="511" width="4.85546875" style="38" customWidth="1"/>
    <col min="512" max="512" width="49.42578125" style="38" customWidth="1"/>
    <col min="513" max="514" width="10.28515625" style="38" customWidth="1"/>
    <col min="515" max="515" width="20.7109375" style="38" customWidth="1"/>
    <col min="516" max="516" width="8.140625" style="38" bestFit="1" customWidth="1"/>
    <col min="517" max="517" width="20.85546875" style="38" customWidth="1"/>
    <col min="518" max="518" width="8.140625" style="38" bestFit="1" customWidth="1"/>
    <col min="519" max="519" width="21" style="38" customWidth="1"/>
    <col min="520" max="520" width="13.5703125" style="38" customWidth="1"/>
    <col min="521" max="766" width="9.140625" style="38"/>
    <col min="767" max="767" width="4.85546875" style="38" customWidth="1"/>
    <col min="768" max="768" width="49.42578125" style="38" customWidth="1"/>
    <col min="769" max="770" width="10.28515625" style="38" customWidth="1"/>
    <col min="771" max="771" width="20.7109375" style="38" customWidth="1"/>
    <col min="772" max="772" width="8.140625" style="38" bestFit="1" customWidth="1"/>
    <col min="773" max="773" width="20.85546875" style="38" customWidth="1"/>
    <col min="774" max="774" width="8.140625" style="38" bestFit="1" customWidth="1"/>
    <col min="775" max="775" width="21" style="38" customWidth="1"/>
    <col min="776" max="776" width="13.5703125" style="38" customWidth="1"/>
    <col min="777" max="1022" width="9.140625" style="38"/>
    <col min="1023" max="1023" width="4.85546875" style="38" customWidth="1"/>
    <col min="1024" max="1024" width="49.42578125" style="38" customWidth="1"/>
    <col min="1025" max="1026" width="10.28515625" style="38" customWidth="1"/>
    <col min="1027" max="1027" width="20.7109375" style="38" customWidth="1"/>
    <col min="1028" max="1028" width="8.140625" style="38" bestFit="1" customWidth="1"/>
    <col min="1029" max="1029" width="20.85546875" style="38" customWidth="1"/>
    <col min="1030" max="1030" width="8.140625" style="38" bestFit="1" customWidth="1"/>
    <col min="1031" max="1031" width="21" style="38" customWidth="1"/>
    <col min="1032" max="1032" width="13.5703125" style="38" customWidth="1"/>
    <col min="1033" max="1278" width="9.140625" style="38"/>
    <col min="1279" max="1279" width="4.85546875" style="38" customWidth="1"/>
    <col min="1280" max="1280" width="49.42578125" style="38" customWidth="1"/>
    <col min="1281" max="1282" width="10.28515625" style="38" customWidth="1"/>
    <col min="1283" max="1283" width="20.7109375" style="38" customWidth="1"/>
    <col min="1284" max="1284" width="8.140625" style="38" bestFit="1" customWidth="1"/>
    <col min="1285" max="1285" width="20.85546875" style="38" customWidth="1"/>
    <col min="1286" max="1286" width="8.140625" style="38" bestFit="1" customWidth="1"/>
    <col min="1287" max="1287" width="21" style="38" customWidth="1"/>
    <col min="1288" max="1288" width="13.5703125" style="38" customWidth="1"/>
    <col min="1289" max="1534" width="9.140625" style="38"/>
    <col min="1535" max="1535" width="4.85546875" style="38" customWidth="1"/>
    <col min="1536" max="1536" width="49.42578125" style="38" customWidth="1"/>
    <col min="1537" max="1538" width="10.28515625" style="38" customWidth="1"/>
    <col min="1539" max="1539" width="20.7109375" style="38" customWidth="1"/>
    <col min="1540" max="1540" width="8.140625" style="38" bestFit="1" customWidth="1"/>
    <col min="1541" max="1541" width="20.85546875" style="38" customWidth="1"/>
    <col min="1542" max="1542" width="8.140625" style="38" bestFit="1" customWidth="1"/>
    <col min="1543" max="1543" width="21" style="38" customWidth="1"/>
    <col min="1544" max="1544" width="13.5703125" style="38" customWidth="1"/>
    <col min="1545" max="1790" width="9.140625" style="38"/>
    <col min="1791" max="1791" width="4.85546875" style="38" customWidth="1"/>
    <col min="1792" max="1792" width="49.42578125" style="38" customWidth="1"/>
    <col min="1793" max="1794" width="10.28515625" style="38" customWidth="1"/>
    <col min="1795" max="1795" width="20.7109375" style="38" customWidth="1"/>
    <col min="1796" max="1796" width="8.140625" style="38" bestFit="1" customWidth="1"/>
    <col min="1797" max="1797" width="20.85546875" style="38" customWidth="1"/>
    <col min="1798" max="1798" width="8.140625" style="38" bestFit="1" customWidth="1"/>
    <col min="1799" max="1799" width="21" style="38" customWidth="1"/>
    <col min="1800" max="1800" width="13.5703125" style="38" customWidth="1"/>
    <col min="1801" max="2046" width="9.140625" style="38"/>
    <col min="2047" max="2047" width="4.85546875" style="38" customWidth="1"/>
    <col min="2048" max="2048" width="49.42578125" style="38" customWidth="1"/>
    <col min="2049" max="2050" width="10.28515625" style="38" customWidth="1"/>
    <col min="2051" max="2051" width="20.7109375" style="38" customWidth="1"/>
    <col min="2052" max="2052" width="8.140625" style="38" bestFit="1" customWidth="1"/>
    <col min="2053" max="2053" width="20.85546875" style="38" customWidth="1"/>
    <col min="2054" max="2054" width="8.140625" style="38" bestFit="1" customWidth="1"/>
    <col min="2055" max="2055" width="21" style="38" customWidth="1"/>
    <col min="2056" max="2056" width="13.5703125" style="38" customWidth="1"/>
    <col min="2057" max="2302" width="9.140625" style="38"/>
    <col min="2303" max="2303" width="4.85546875" style="38" customWidth="1"/>
    <col min="2304" max="2304" width="49.42578125" style="38" customWidth="1"/>
    <col min="2305" max="2306" width="10.28515625" style="38" customWidth="1"/>
    <col min="2307" max="2307" width="20.7109375" style="38" customWidth="1"/>
    <col min="2308" max="2308" width="8.140625" style="38" bestFit="1" customWidth="1"/>
    <col min="2309" max="2309" width="20.85546875" style="38" customWidth="1"/>
    <col min="2310" max="2310" width="8.140625" style="38" bestFit="1" customWidth="1"/>
    <col min="2311" max="2311" width="21" style="38" customWidth="1"/>
    <col min="2312" max="2312" width="13.5703125" style="38" customWidth="1"/>
    <col min="2313" max="2558" width="9.140625" style="38"/>
    <col min="2559" max="2559" width="4.85546875" style="38" customWidth="1"/>
    <col min="2560" max="2560" width="49.42578125" style="38" customWidth="1"/>
    <col min="2561" max="2562" width="10.28515625" style="38" customWidth="1"/>
    <col min="2563" max="2563" width="20.7109375" style="38" customWidth="1"/>
    <col min="2564" max="2564" width="8.140625" style="38" bestFit="1" customWidth="1"/>
    <col min="2565" max="2565" width="20.85546875" style="38" customWidth="1"/>
    <col min="2566" max="2566" width="8.140625" style="38" bestFit="1" customWidth="1"/>
    <col min="2567" max="2567" width="21" style="38" customWidth="1"/>
    <col min="2568" max="2568" width="13.5703125" style="38" customWidth="1"/>
    <col min="2569" max="2814" width="9.140625" style="38"/>
    <col min="2815" max="2815" width="4.85546875" style="38" customWidth="1"/>
    <col min="2816" max="2816" width="49.42578125" style="38" customWidth="1"/>
    <col min="2817" max="2818" width="10.28515625" style="38" customWidth="1"/>
    <col min="2819" max="2819" width="20.7109375" style="38" customWidth="1"/>
    <col min="2820" max="2820" width="8.140625" style="38" bestFit="1" customWidth="1"/>
    <col min="2821" max="2821" width="20.85546875" style="38" customWidth="1"/>
    <col min="2822" max="2822" width="8.140625" style="38" bestFit="1" customWidth="1"/>
    <col min="2823" max="2823" width="21" style="38" customWidth="1"/>
    <col min="2824" max="2824" width="13.5703125" style="38" customWidth="1"/>
    <col min="2825" max="3070" width="9.140625" style="38"/>
    <col min="3071" max="3071" width="4.85546875" style="38" customWidth="1"/>
    <col min="3072" max="3072" width="49.42578125" style="38" customWidth="1"/>
    <col min="3073" max="3074" width="10.28515625" style="38" customWidth="1"/>
    <col min="3075" max="3075" width="20.7109375" style="38" customWidth="1"/>
    <col min="3076" max="3076" width="8.140625" style="38" bestFit="1" customWidth="1"/>
    <col min="3077" max="3077" width="20.85546875" style="38" customWidth="1"/>
    <col min="3078" max="3078" width="8.140625" style="38" bestFit="1" customWidth="1"/>
    <col min="3079" max="3079" width="21" style="38" customWidth="1"/>
    <col min="3080" max="3080" width="13.5703125" style="38" customWidth="1"/>
    <col min="3081" max="3326" width="9.140625" style="38"/>
    <col min="3327" max="3327" width="4.85546875" style="38" customWidth="1"/>
    <col min="3328" max="3328" width="49.42578125" style="38" customWidth="1"/>
    <col min="3329" max="3330" width="10.28515625" style="38" customWidth="1"/>
    <col min="3331" max="3331" width="20.7109375" style="38" customWidth="1"/>
    <col min="3332" max="3332" width="8.140625" style="38" bestFit="1" customWidth="1"/>
    <col min="3333" max="3333" width="20.85546875" style="38" customWidth="1"/>
    <col min="3334" max="3334" width="8.140625" style="38" bestFit="1" customWidth="1"/>
    <col min="3335" max="3335" width="21" style="38" customWidth="1"/>
    <col min="3336" max="3336" width="13.5703125" style="38" customWidth="1"/>
    <col min="3337" max="3582" width="9.140625" style="38"/>
    <col min="3583" max="3583" width="4.85546875" style="38" customWidth="1"/>
    <col min="3584" max="3584" width="49.42578125" style="38" customWidth="1"/>
    <col min="3585" max="3586" width="10.28515625" style="38" customWidth="1"/>
    <col min="3587" max="3587" width="20.7109375" style="38" customWidth="1"/>
    <col min="3588" max="3588" width="8.140625" style="38" bestFit="1" customWidth="1"/>
    <col min="3589" max="3589" width="20.85546875" style="38" customWidth="1"/>
    <col min="3590" max="3590" width="8.140625" style="38" bestFit="1" customWidth="1"/>
    <col min="3591" max="3591" width="21" style="38" customWidth="1"/>
    <col min="3592" max="3592" width="13.5703125" style="38" customWidth="1"/>
    <col min="3593" max="3838" width="9.140625" style="38"/>
    <col min="3839" max="3839" width="4.85546875" style="38" customWidth="1"/>
    <col min="3840" max="3840" width="49.42578125" style="38" customWidth="1"/>
    <col min="3841" max="3842" width="10.28515625" style="38" customWidth="1"/>
    <col min="3843" max="3843" width="20.7109375" style="38" customWidth="1"/>
    <col min="3844" max="3844" width="8.140625" style="38" bestFit="1" customWidth="1"/>
    <col min="3845" max="3845" width="20.85546875" style="38" customWidth="1"/>
    <col min="3846" max="3846" width="8.140625" style="38" bestFit="1" customWidth="1"/>
    <col min="3847" max="3847" width="21" style="38" customWidth="1"/>
    <col min="3848" max="3848" width="13.5703125" style="38" customWidth="1"/>
    <col min="3849" max="4094" width="9.140625" style="38"/>
    <col min="4095" max="4095" width="4.85546875" style="38" customWidth="1"/>
    <col min="4096" max="4096" width="49.42578125" style="38" customWidth="1"/>
    <col min="4097" max="4098" width="10.28515625" style="38" customWidth="1"/>
    <col min="4099" max="4099" width="20.7109375" style="38" customWidth="1"/>
    <col min="4100" max="4100" width="8.140625" style="38" bestFit="1" customWidth="1"/>
    <col min="4101" max="4101" width="20.85546875" style="38" customWidth="1"/>
    <col min="4102" max="4102" width="8.140625" style="38" bestFit="1" customWidth="1"/>
    <col min="4103" max="4103" width="21" style="38" customWidth="1"/>
    <col min="4104" max="4104" width="13.5703125" style="38" customWidth="1"/>
    <col min="4105" max="4350" width="9.140625" style="38"/>
    <col min="4351" max="4351" width="4.85546875" style="38" customWidth="1"/>
    <col min="4352" max="4352" width="49.42578125" style="38" customWidth="1"/>
    <col min="4353" max="4354" width="10.28515625" style="38" customWidth="1"/>
    <col min="4355" max="4355" width="20.7109375" style="38" customWidth="1"/>
    <col min="4356" max="4356" width="8.140625" style="38" bestFit="1" customWidth="1"/>
    <col min="4357" max="4357" width="20.85546875" style="38" customWidth="1"/>
    <col min="4358" max="4358" width="8.140625" style="38" bestFit="1" customWidth="1"/>
    <col min="4359" max="4359" width="21" style="38" customWidth="1"/>
    <col min="4360" max="4360" width="13.5703125" style="38" customWidth="1"/>
    <col min="4361" max="4606" width="9.140625" style="38"/>
    <col min="4607" max="4607" width="4.85546875" style="38" customWidth="1"/>
    <col min="4608" max="4608" width="49.42578125" style="38" customWidth="1"/>
    <col min="4609" max="4610" width="10.28515625" style="38" customWidth="1"/>
    <col min="4611" max="4611" width="20.7109375" style="38" customWidth="1"/>
    <col min="4612" max="4612" width="8.140625" style="38" bestFit="1" customWidth="1"/>
    <col min="4613" max="4613" width="20.85546875" style="38" customWidth="1"/>
    <col min="4614" max="4614" width="8.140625" style="38" bestFit="1" customWidth="1"/>
    <col min="4615" max="4615" width="21" style="38" customWidth="1"/>
    <col min="4616" max="4616" width="13.5703125" style="38" customWidth="1"/>
    <col min="4617" max="4862" width="9.140625" style="38"/>
    <col min="4863" max="4863" width="4.85546875" style="38" customWidth="1"/>
    <col min="4864" max="4864" width="49.42578125" style="38" customWidth="1"/>
    <col min="4865" max="4866" width="10.28515625" style="38" customWidth="1"/>
    <col min="4867" max="4867" width="20.7109375" style="38" customWidth="1"/>
    <col min="4868" max="4868" width="8.140625" style="38" bestFit="1" customWidth="1"/>
    <col min="4869" max="4869" width="20.85546875" style="38" customWidth="1"/>
    <col min="4870" max="4870" width="8.140625" style="38" bestFit="1" customWidth="1"/>
    <col min="4871" max="4871" width="21" style="38" customWidth="1"/>
    <col min="4872" max="4872" width="13.5703125" style="38" customWidth="1"/>
    <col min="4873" max="5118" width="9.140625" style="38"/>
    <col min="5119" max="5119" width="4.85546875" style="38" customWidth="1"/>
    <col min="5120" max="5120" width="49.42578125" style="38" customWidth="1"/>
    <col min="5121" max="5122" width="10.28515625" style="38" customWidth="1"/>
    <col min="5123" max="5123" width="20.7109375" style="38" customWidth="1"/>
    <col min="5124" max="5124" width="8.140625" style="38" bestFit="1" customWidth="1"/>
    <col min="5125" max="5125" width="20.85546875" style="38" customWidth="1"/>
    <col min="5126" max="5126" width="8.140625" style="38" bestFit="1" customWidth="1"/>
    <col min="5127" max="5127" width="21" style="38" customWidth="1"/>
    <col min="5128" max="5128" width="13.5703125" style="38" customWidth="1"/>
    <col min="5129" max="5374" width="9.140625" style="38"/>
    <col min="5375" max="5375" width="4.85546875" style="38" customWidth="1"/>
    <col min="5376" max="5376" width="49.42578125" style="38" customWidth="1"/>
    <col min="5377" max="5378" width="10.28515625" style="38" customWidth="1"/>
    <col min="5379" max="5379" width="20.7109375" style="38" customWidth="1"/>
    <col min="5380" max="5380" width="8.140625" style="38" bestFit="1" customWidth="1"/>
    <col min="5381" max="5381" width="20.85546875" style="38" customWidth="1"/>
    <col min="5382" max="5382" width="8.140625" style="38" bestFit="1" customWidth="1"/>
    <col min="5383" max="5383" width="21" style="38" customWidth="1"/>
    <col min="5384" max="5384" width="13.5703125" style="38" customWidth="1"/>
    <col min="5385" max="5630" width="9.140625" style="38"/>
    <col min="5631" max="5631" width="4.85546875" style="38" customWidth="1"/>
    <col min="5632" max="5632" width="49.42578125" style="38" customWidth="1"/>
    <col min="5633" max="5634" width="10.28515625" style="38" customWidth="1"/>
    <col min="5635" max="5635" width="20.7109375" style="38" customWidth="1"/>
    <col min="5636" max="5636" width="8.140625" style="38" bestFit="1" customWidth="1"/>
    <col min="5637" max="5637" width="20.85546875" style="38" customWidth="1"/>
    <col min="5638" max="5638" width="8.140625" style="38" bestFit="1" customWidth="1"/>
    <col min="5639" max="5639" width="21" style="38" customWidth="1"/>
    <col min="5640" max="5640" width="13.5703125" style="38" customWidth="1"/>
    <col min="5641" max="5886" width="9.140625" style="38"/>
    <col min="5887" max="5887" width="4.85546875" style="38" customWidth="1"/>
    <col min="5888" max="5888" width="49.42578125" style="38" customWidth="1"/>
    <col min="5889" max="5890" width="10.28515625" style="38" customWidth="1"/>
    <col min="5891" max="5891" width="20.7109375" style="38" customWidth="1"/>
    <col min="5892" max="5892" width="8.140625" style="38" bestFit="1" customWidth="1"/>
    <col min="5893" max="5893" width="20.85546875" style="38" customWidth="1"/>
    <col min="5894" max="5894" width="8.140625" style="38" bestFit="1" customWidth="1"/>
    <col min="5895" max="5895" width="21" style="38" customWidth="1"/>
    <col min="5896" max="5896" width="13.5703125" style="38" customWidth="1"/>
    <col min="5897" max="6142" width="9.140625" style="38"/>
    <col min="6143" max="6143" width="4.85546875" style="38" customWidth="1"/>
    <col min="6144" max="6144" width="49.42578125" style="38" customWidth="1"/>
    <col min="6145" max="6146" width="10.28515625" style="38" customWidth="1"/>
    <col min="6147" max="6147" width="20.7109375" style="38" customWidth="1"/>
    <col min="6148" max="6148" width="8.140625" style="38" bestFit="1" customWidth="1"/>
    <col min="6149" max="6149" width="20.85546875" style="38" customWidth="1"/>
    <col min="6150" max="6150" width="8.140625" style="38" bestFit="1" customWidth="1"/>
    <col min="6151" max="6151" width="21" style="38" customWidth="1"/>
    <col min="6152" max="6152" width="13.5703125" style="38" customWidth="1"/>
    <col min="6153" max="6398" width="9.140625" style="38"/>
    <col min="6399" max="6399" width="4.85546875" style="38" customWidth="1"/>
    <col min="6400" max="6400" width="49.42578125" style="38" customWidth="1"/>
    <col min="6401" max="6402" width="10.28515625" style="38" customWidth="1"/>
    <col min="6403" max="6403" width="20.7109375" style="38" customWidth="1"/>
    <col min="6404" max="6404" width="8.140625" style="38" bestFit="1" customWidth="1"/>
    <col min="6405" max="6405" width="20.85546875" style="38" customWidth="1"/>
    <col min="6406" max="6406" width="8.140625" style="38" bestFit="1" customWidth="1"/>
    <col min="6407" max="6407" width="21" style="38" customWidth="1"/>
    <col min="6408" max="6408" width="13.5703125" style="38" customWidth="1"/>
    <col min="6409" max="6654" width="9.140625" style="38"/>
    <col min="6655" max="6655" width="4.85546875" style="38" customWidth="1"/>
    <col min="6656" max="6656" width="49.42578125" style="38" customWidth="1"/>
    <col min="6657" max="6658" width="10.28515625" style="38" customWidth="1"/>
    <col min="6659" max="6659" width="20.7109375" style="38" customWidth="1"/>
    <col min="6660" max="6660" width="8.140625" style="38" bestFit="1" customWidth="1"/>
    <col min="6661" max="6661" width="20.85546875" style="38" customWidth="1"/>
    <col min="6662" max="6662" width="8.140625" style="38" bestFit="1" customWidth="1"/>
    <col min="6663" max="6663" width="21" style="38" customWidth="1"/>
    <col min="6664" max="6664" width="13.5703125" style="38" customWidth="1"/>
    <col min="6665" max="6910" width="9.140625" style="38"/>
    <col min="6911" max="6911" width="4.85546875" style="38" customWidth="1"/>
    <col min="6912" max="6912" width="49.42578125" style="38" customWidth="1"/>
    <col min="6913" max="6914" width="10.28515625" style="38" customWidth="1"/>
    <col min="6915" max="6915" width="20.7109375" style="38" customWidth="1"/>
    <col min="6916" max="6916" width="8.140625" style="38" bestFit="1" customWidth="1"/>
    <col min="6917" max="6917" width="20.85546875" style="38" customWidth="1"/>
    <col min="6918" max="6918" width="8.140625" style="38" bestFit="1" customWidth="1"/>
    <col min="6919" max="6919" width="21" style="38" customWidth="1"/>
    <col min="6920" max="6920" width="13.5703125" style="38" customWidth="1"/>
    <col min="6921" max="7166" width="9.140625" style="38"/>
    <col min="7167" max="7167" width="4.85546875" style="38" customWidth="1"/>
    <col min="7168" max="7168" width="49.42578125" style="38" customWidth="1"/>
    <col min="7169" max="7170" width="10.28515625" style="38" customWidth="1"/>
    <col min="7171" max="7171" width="20.7109375" style="38" customWidth="1"/>
    <col min="7172" max="7172" width="8.140625" style="38" bestFit="1" customWidth="1"/>
    <col min="7173" max="7173" width="20.85546875" style="38" customWidth="1"/>
    <col min="7174" max="7174" width="8.140625" style="38" bestFit="1" customWidth="1"/>
    <col min="7175" max="7175" width="21" style="38" customWidth="1"/>
    <col min="7176" max="7176" width="13.5703125" style="38" customWidth="1"/>
    <col min="7177" max="7422" width="9.140625" style="38"/>
    <col min="7423" max="7423" width="4.85546875" style="38" customWidth="1"/>
    <col min="7424" max="7424" width="49.42578125" style="38" customWidth="1"/>
    <col min="7425" max="7426" width="10.28515625" style="38" customWidth="1"/>
    <col min="7427" max="7427" width="20.7109375" style="38" customWidth="1"/>
    <col min="7428" max="7428" width="8.140625" style="38" bestFit="1" customWidth="1"/>
    <col min="7429" max="7429" width="20.85546875" style="38" customWidth="1"/>
    <col min="7430" max="7430" width="8.140625" style="38" bestFit="1" customWidth="1"/>
    <col min="7431" max="7431" width="21" style="38" customWidth="1"/>
    <col min="7432" max="7432" width="13.5703125" style="38" customWidth="1"/>
    <col min="7433" max="7678" width="9.140625" style="38"/>
    <col min="7679" max="7679" width="4.85546875" style="38" customWidth="1"/>
    <col min="7680" max="7680" width="49.42578125" style="38" customWidth="1"/>
    <col min="7681" max="7682" width="10.28515625" style="38" customWidth="1"/>
    <col min="7683" max="7683" width="20.7109375" style="38" customWidth="1"/>
    <col min="7684" max="7684" width="8.140625" style="38" bestFit="1" customWidth="1"/>
    <col min="7685" max="7685" width="20.85546875" style="38" customWidth="1"/>
    <col min="7686" max="7686" width="8.140625" style="38" bestFit="1" customWidth="1"/>
    <col min="7687" max="7687" width="21" style="38" customWidth="1"/>
    <col min="7688" max="7688" width="13.5703125" style="38" customWidth="1"/>
    <col min="7689" max="7934" width="9.140625" style="38"/>
    <col min="7935" max="7935" width="4.85546875" style="38" customWidth="1"/>
    <col min="7936" max="7936" width="49.42578125" style="38" customWidth="1"/>
    <col min="7937" max="7938" width="10.28515625" style="38" customWidth="1"/>
    <col min="7939" max="7939" width="20.7109375" style="38" customWidth="1"/>
    <col min="7940" max="7940" width="8.140625" style="38" bestFit="1" customWidth="1"/>
    <col min="7941" max="7941" width="20.85546875" style="38" customWidth="1"/>
    <col min="7942" max="7942" width="8.140625" style="38" bestFit="1" customWidth="1"/>
    <col min="7943" max="7943" width="21" style="38" customWidth="1"/>
    <col min="7944" max="7944" width="13.5703125" style="38" customWidth="1"/>
    <col min="7945" max="8190" width="9.140625" style="38"/>
    <col min="8191" max="8191" width="4.85546875" style="38" customWidth="1"/>
    <col min="8192" max="8192" width="49.42578125" style="38" customWidth="1"/>
    <col min="8193" max="8194" width="10.28515625" style="38" customWidth="1"/>
    <col min="8195" max="8195" width="20.7109375" style="38" customWidth="1"/>
    <col min="8196" max="8196" width="8.140625" style="38" bestFit="1" customWidth="1"/>
    <col min="8197" max="8197" width="20.85546875" style="38" customWidth="1"/>
    <col min="8198" max="8198" width="8.140625" style="38" bestFit="1" customWidth="1"/>
    <col min="8199" max="8199" width="21" style="38" customWidth="1"/>
    <col min="8200" max="8200" width="13.5703125" style="38" customWidth="1"/>
    <col min="8201" max="8446" width="9.140625" style="38"/>
    <col min="8447" max="8447" width="4.85546875" style="38" customWidth="1"/>
    <col min="8448" max="8448" width="49.42578125" style="38" customWidth="1"/>
    <col min="8449" max="8450" width="10.28515625" style="38" customWidth="1"/>
    <col min="8451" max="8451" width="20.7109375" style="38" customWidth="1"/>
    <col min="8452" max="8452" width="8.140625" style="38" bestFit="1" customWidth="1"/>
    <col min="8453" max="8453" width="20.85546875" style="38" customWidth="1"/>
    <col min="8454" max="8454" width="8.140625" style="38" bestFit="1" customWidth="1"/>
    <col min="8455" max="8455" width="21" style="38" customWidth="1"/>
    <col min="8456" max="8456" width="13.5703125" style="38" customWidth="1"/>
    <col min="8457" max="8702" width="9.140625" style="38"/>
    <col min="8703" max="8703" width="4.85546875" style="38" customWidth="1"/>
    <col min="8704" max="8704" width="49.42578125" style="38" customWidth="1"/>
    <col min="8705" max="8706" width="10.28515625" style="38" customWidth="1"/>
    <col min="8707" max="8707" width="20.7109375" style="38" customWidth="1"/>
    <col min="8708" max="8708" width="8.140625" style="38" bestFit="1" customWidth="1"/>
    <col min="8709" max="8709" width="20.85546875" style="38" customWidth="1"/>
    <col min="8710" max="8710" width="8.140625" style="38" bestFit="1" customWidth="1"/>
    <col min="8711" max="8711" width="21" style="38" customWidth="1"/>
    <col min="8712" max="8712" width="13.5703125" style="38" customWidth="1"/>
    <col min="8713" max="8958" width="9.140625" style="38"/>
    <col min="8959" max="8959" width="4.85546875" style="38" customWidth="1"/>
    <col min="8960" max="8960" width="49.42578125" style="38" customWidth="1"/>
    <col min="8961" max="8962" width="10.28515625" style="38" customWidth="1"/>
    <col min="8963" max="8963" width="20.7109375" style="38" customWidth="1"/>
    <col min="8964" max="8964" width="8.140625" style="38" bestFit="1" customWidth="1"/>
    <col min="8965" max="8965" width="20.85546875" style="38" customWidth="1"/>
    <col min="8966" max="8966" width="8.140625" style="38" bestFit="1" customWidth="1"/>
    <col min="8967" max="8967" width="21" style="38" customWidth="1"/>
    <col min="8968" max="8968" width="13.5703125" style="38" customWidth="1"/>
    <col min="8969" max="9214" width="9.140625" style="38"/>
    <col min="9215" max="9215" width="4.85546875" style="38" customWidth="1"/>
    <col min="9216" max="9216" width="49.42578125" style="38" customWidth="1"/>
    <col min="9217" max="9218" width="10.28515625" style="38" customWidth="1"/>
    <col min="9219" max="9219" width="20.7109375" style="38" customWidth="1"/>
    <col min="9220" max="9220" width="8.140625" style="38" bestFit="1" customWidth="1"/>
    <col min="9221" max="9221" width="20.85546875" style="38" customWidth="1"/>
    <col min="9222" max="9222" width="8.140625" style="38" bestFit="1" customWidth="1"/>
    <col min="9223" max="9223" width="21" style="38" customWidth="1"/>
    <col min="9224" max="9224" width="13.5703125" style="38" customWidth="1"/>
    <col min="9225" max="9470" width="9.140625" style="38"/>
    <col min="9471" max="9471" width="4.85546875" style="38" customWidth="1"/>
    <col min="9472" max="9472" width="49.42578125" style="38" customWidth="1"/>
    <col min="9473" max="9474" width="10.28515625" style="38" customWidth="1"/>
    <col min="9475" max="9475" width="20.7109375" style="38" customWidth="1"/>
    <col min="9476" max="9476" width="8.140625" style="38" bestFit="1" customWidth="1"/>
    <col min="9477" max="9477" width="20.85546875" style="38" customWidth="1"/>
    <col min="9478" max="9478" width="8.140625" style="38" bestFit="1" customWidth="1"/>
    <col min="9479" max="9479" width="21" style="38" customWidth="1"/>
    <col min="9480" max="9480" width="13.5703125" style="38" customWidth="1"/>
    <col min="9481" max="9726" width="9.140625" style="38"/>
    <col min="9727" max="9727" width="4.85546875" style="38" customWidth="1"/>
    <col min="9728" max="9728" width="49.42578125" style="38" customWidth="1"/>
    <col min="9729" max="9730" width="10.28515625" style="38" customWidth="1"/>
    <col min="9731" max="9731" width="20.7109375" style="38" customWidth="1"/>
    <col min="9732" max="9732" width="8.140625" style="38" bestFit="1" customWidth="1"/>
    <col min="9733" max="9733" width="20.85546875" style="38" customWidth="1"/>
    <col min="9734" max="9734" width="8.140625" style="38" bestFit="1" customWidth="1"/>
    <col min="9735" max="9735" width="21" style="38" customWidth="1"/>
    <col min="9736" max="9736" width="13.5703125" style="38" customWidth="1"/>
    <col min="9737" max="9982" width="9.140625" style="38"/>
    <col min="9983" max="9983" width="4.85546875" style="38" customWidth="1"/>
    <col min="9984" max="9984" width="49.42578125" style="38" customWidth="1"/>
    <col min="9985" max="9986" width="10.28515625" style="38" customWidth="1"/>
    <col min="9987" max="9987" width="20.7109375" style="38" customWidth="1"/>
    <col min="9988" max="9988" width="8.140625" style="38" bestFit="1" customWidth="1"/>
    <col min="9989" max="9989" width="20.85546875" style="38" customWidth="1"/>
    <col min="9990" max="9990" width="8.140625" style="38" bestFit="1" customWidth="1"/>
    <col min="9991" max="9991" width="21" style="38" customWidth="1"/>
    <col min="9992" max="9992" width="13.5703125" style="38" customWidth="1"/>
    <col min="9993" max="10238" width="9.140625" style="38"/>
    <col min="10239" max="10239" width="4.85546875" style="38" customWidth="1"/>
    <col min="10240" max="10240" width="49.42578125" style="38" customWidth="1"/>
    <col min="10241" max="10242" width="10.28515625" style="38" customWidth="1"/>
    <col min="10243" max="10243" width="20.7109375" style="38" customWidth="1"/>
    <col min="10244" max="10244" width="8.140625" style="38" bestFit="1" customWidth="1"/>
    <col min="10245" max="10245" width="20.85546875" style="38" customWidth="1"/>
    <col min="10246" max="10246" width="8.140625" style="38" bestFit="1" customWidth="1"/>
    <col min="10247" max="10247" width="21" style="38" customWidth="1"/>
    <col min="10248" max="10248" width="13.5703125" style="38" customWidth="1"/>
    <col min="10249" max="10494" width="9.140625" style="38"/>
    <col min="10495" max="10495" width="4.85546875" style="38" customWidth="1"/>
    <col min="10496" max="10496" width="49.42578125" style="38" customWidth="1"/>
    <col min="10497" max="10498" width="10.28515625" style="38" customWidth="1"/>
    <col min="10499" max="10499" width="20.7109375" style="38" customWidth="1"/>
    <col min="10500" max="10500" width="8.140625" style="38" bestFit="1" customWidth="1"/>
    <col min="10501" max="10501" width="20.85546875" style="38" customWidth="1"/>
    <col min="10502" max="10502" width="8.140625" style="38" bestFit="1" customWidth="1"/>
    <col min="10503" max="10503" width="21" style="38" customWidth="1"/>
    <col min="10504" max="10504" width="13.5703125" style="38" customWidth="1"/>
    <col min="10505" max="10750" width="9.140625" style="38"/>
    <col min="10751" max="10751" width="4.85546875" style="38" customWidth="1"/>
    <col min="10752" max="10752" width="49.42578125" style="38" customWidth="1"/>
    <col min="10753" max="10754" width="10.28515625" style="38" customWidth="1"/>
    <col min="10755" max="10755" width="20.7109375" style="38" customWidth="1"/>
    <col min="10756" max="10756" width="8.140625" style="38" bestFit="1" customWidth="1"/>
    <col min="10757" max="10757" width="20.85546875" style="38" customWidth="1"/>
    <col min="10758" max="10758" width="8.140625" style="38" bestFit="1" customWidth="1"/>
    <col min="10759" max="10759" width="21" style="38" customWidth="1"/>
    <col min="10760" max="10760" width="13.5703125" style="38" customWidth="1"/>
    <col min="10761" max="11006" width="9.140625" style="38"/>
    <col min="11007" max="11007" width="4.85546875" style="38" customWidth="1"/>
    <col min="11008" max="11008" width="49.42578125" style="38" customWidth="1"/>
    <col min="11009" max="11010" width="10.28515625" style="38" customWidth="1"/>
    <col min="11011" max="11011" width="20.7109375" style="38" customWidth="1"/>
    <col min="11012" max="11012" width="8.140625" style="38" bestFit="1" customWidth="1"/>
    <col min="11013" max="11013" width="20.85546875" style="38" customWidth="1"/>
    <col min="11014" max="11014" width="8.140625" style="38" bestFit="1" customWidth="1"/>
    <col min="11015" max="11015" width="21" style="38" customWidth="1"/>
    <col min="11016" max="11016" width="13.5703125" style="38" customWidth="1"/>
    <col min="11017" max="11262" width="9.140625" style="38"/>
    <col min="11263" max="11263" width="4.85546875" style="38" customWidth="1"/>
    <col min="11264" max="11264" width="49.42578125" style="38" customWidth="1"/>
    <col min="11265" max="11266" width="10.28515625" style="38" customWidth="1"/>
    <col min="11267" max="11267" width="20.7109375" style="38" customWidth="1"/>
    <col min="11268" max="11268" width="8.140625" style="38" bestFit="1" customWidth="1"/>
    <col min="11269" max="11269" width="20.85546875" style="38" customWidth="1"/>
    <col min="11270" max="11270" width="8.140625" style="38" bestFit="1" customWidth="1"/>
    <col min="11271" max="11271" width="21" style="38" customWidth="1"/>
    <col min="11272" max="11272" width="13.5703125" style="38" customWidth="1"/>
    <col min="11273" max="11518" width="9.140625" style="38"/>
    <col min="11519" max="11519" width="4.85546875" style="38" customWidth="1"/>
    <col min="11520" max="11520" width="49.42578125" style="38" customWidth="1"/>
    <col min="11521" max="11522" width="10.28515625" style="38" customWidth="1"/>
    <col min="11523" max="11523" width="20.7109375" style="38" customWidth="1"/>
    <col min="11524" max="11524" width="8.140625" style="38" bestFit="1" customWidth="1"/>
    <col min="11525" max="11525" width="20.85546875" style="38" customWidth="1"/>
    <col min="11526" max="11526" width="8.140625" style="38" bestFit="1" customWidth="1"/>
    <col min="11527" max="11527" width="21" style="38" customWidth="1"/>
    <col min="11528" max="11528" width="13.5703125" style="38" customWidth="1"/>
    <col min="11529" max="11774" width="9.140625" style="38"/>
    <col min="11775" max="11775" width="4.85546875" style="38" customWidth="1"/>
    <col min="11776" max="11776" width="49.42578125" style="38" customWidth="1"/>
    <col min="11777" max="11778" width="10.28515625" style="38" customWidth="1"/>
    <col min="11779" max="11779" width="20.7109375" style="38" customWidth="1"/>
    <col min="11780" max="11780" width="8.140625" style="38" bestFit="1" customWidth="1"/>
    <col min="11781" max="11781" width="20.85546875" style="38" customWidth="1"/>
    <col min="11782" max="11782" width="8.140625" style="38" bestFit="1" customWidth="1"/>
    <col min="11783" max="11783" width="21" style="38" customWidth="1"/>
    <col min="11784" max="11784" width="13.5703125" style="38" customWidth="1"/>
    <col min="11785" max="12030" width="9.140625" style="38"/>
    <col min="12031" max="12031" width="4.85546875" style="38" customWidth="1"/>
    <col min="12032" max="12032" width="49.42578125" style="38" customWidth="1"/>
    <col min="12033" max="12034" width="10.28515625" style="38" customWidth="1"/>
    <col min="12035" max="12035" width="20.7109375" style="38" customWidth="1"/>
    <col min="12036" max="12036" width="8.140625" style="38" bestFit="1" customWidth="1"/>
    <col min="12037" max="12037" width="20.85546875" style="38" customWidth="1"/>
    <col min="12038" max="12038" width="8.140625" style="38" bestFit="1" customWidth="1"/>
    <col min="12039" max="12039" width="21" style="38" customWidth="1"/>
    <col min="12040" max="12040" width="13.5703125" style="38" customWidth="1"/>
    <col min="12041" max="12286" width="9.140625" style="38"/>
    <col min="12287" max="12287" width="4.85546875" style="38" customWidth="1"/>
    <col min="12288" max="12288" width="49.42578125" style="38" customWidth="1"/>
    <col min="12289" max="12290" width="10.28515625" style="38" customWidth="1"/>
    <col min="12291" max="12291" width="20.7109375" style="38" customWidth="1"/>
    <col min="12292" max="12292" width="8.140625" style="38" bestFit="1" customWidth="1"/>
    <col min="12293" max="12293" width="20.85546875" style="38" customWidth="1"/>
    <col min="12294" max="12294" width="8.140625" style="38" bestFit="1" customWidth="1"/>
    <col min="12295" max="12295" width="21" style="38" customWidth="1"/>
    <col min="12296" max="12296" width="13.5703125" style="38" customWidth="1"/>
    <col min="12297" max="12542" width="9.140625" style="38"/>
    <col min="12543" max="12543" width="4.85546875" style="38" customWidth="1"/>
    <col min="12544" max="12544" width="49.42578125" style="38" customWidth="1"/>
    <col min="12545" max="12546" width="10.28515625" style="38" customWidth="1"/>
    <col min="12547" max="12547" width="20.7109375" style="38" customWidth="1"/>
    <col min="12548" max="12548" width="8.140625" style="38" bestFit="1" customWidth="1"/>
    <col min="12549" max="12549" width="20.85546875" style="38" customWidth="1"/>
    <col min="12550" max="12550" width="8.140625" style="38" bestFit="1" customWidth="1"/>
    <col min="12551" max="12551" width="21" style="38" customWidth="1"/>
    <col min="12552" max="12552" width="13.5703125" style="38" customWidth="1"/>
    <col min="12553" max="12798" width="9.140625" style="38"/>
    <col min="12799" max="12799" width="4.85546875" style="38" customWidth="1"/>
    <col min="12800" max="12800" width="49.42578125" style="38" customWidth="1"/>
    <col min="12801" max="12802" width="10.28515625" style="38" customWidth="1"/>
    <col min="12803" max="12803" width="20.7109375" style="38" customWidth="1"/>
    <col min="12804" max="12804" width="8.140625" style="38" bestFit="1" customWidth="1"/>
    <col min="12805" max="12805" width="20.85546875" style="38" customWidth="1"/>
    <col min="12806" max="12806" width="8.140625" style="38" bestFit="1" customWidth="1"/>
    <col min="12807" max="12807" width="21" style="38" customWidth="1"/>
    <col min="12808" max="12808" width="13.5703125" style="38" customWidth="1"/>
    <col min="12809" max="13054" width="9.140625" style="38"/>
    <col min="13055" max="13055" width="4.85546875" style="38" customWidth="1"/>
    <col min="13056" max="13056" width="49.42578125" style="38" customWidth="1"/>
    <col min="13057" max="13058" width="10.28515625" style="38" customWidth="1"/>
    <col min="13059" max="13059" width="20.7109375" style="38" customWidth="1"/>
    <col min="13060" max="13060" width="8.140625" style="38" bestFit="1" customWidth="1"/>
    <col min="13061" max="13061" width="20.85546875" style="38" customWidth="1"/>
    <col min="13062" max="13062" width="8.140625" style="38" bestFit="1" customWidth="1"/>
    <col min="13063" max="13063" width="21" style="38" customWidth="1"/>
    <col min="13064" max="13064" width="13.5703125" style="38" customWidth="1"/>
    <col min="13065" max="13310" width="9.140625" style="38"/>
    <col min="13311" max="13311" width="4.85546875" style="38" customWidth="1"/>
    <col min="13312" max="13312" width="49.42578125" style="38" customWidth="1"/>
    <col min="13313" max="13314" width="10.28515625" style="38" customWidth="1"/>
    <col min="13315" max="13315" width="20.7109375" style="38" customWidth="1"/>
    <col min="13316" max="13316" width="8.140625" style="38" bestFit="1" customWidth="1"/>
    <col min="13317" max="13317" width="20.85546875" style="38" customWidth="1"/>
    <col min="13318" max="13318" width="8.140625" style="38" bestFit="1" customWidth="1"/>
    <col min="13319" max="13319" width="21" style="38" customWidth="1"/>
    <col min="13320" max="13320" width="13.5703125" style="38" customWidth="1"/>
    <col min="13321" max="13566" width="9.140625" style="38"/>
    <col min="13567" max="13567" width="4.85546875" style="38" customWidth="1"/>
    <col min="13568" max="13568" width="49.42578125" style="38" customWidth="1"/>
    <col min="13569" max="13570" width="10.28515625" style="38" customWidth="1"/>
    <col min="13571" max="13571" width="20.7109375" style="38" customWidth="1"/>
    <col min="13572" max="13572" width="8.140625" style="38" bestFit="1" customWidth="1"/>
    <col min="13573" max="13573" width="20.85546875" style="38" customWidth="1"/>
    <col min="13574" max="13574" width="8.140625" style="38" bestFit="1" customWidth="1"/>
    <col min="13575" max="13575" width="21" style="38" customWidth="1"/>
    <col min="13576" max="13576" width="13.5703125" style="38" customWidth="1"/>
    <col min="13577" max="13822" width="9.140625" style="38"/>
    <col min="13823" max="13823" width="4.85546875" style="38" customWidth="1"/>
    <col min="13824" max="13824" width="49.42578125" style="38" customWidth="1"/>
    <col min="13825" max="13826" width="10.28515625" style="38" customWidth="1"/>
    <col min="13827" max="13827" width="20.7109375" style="38" customWidth="1"/>
    <col min="13828" max="13828" width="8.140625" style="38" bestFit="1" customWidth="1"/>
    <col min="13829" max="13829" width="20.85546875" style="38" customWidth="1"/>
    <col min="13830" max="13830" width="8.140625" style="38" bestFit="1" customWidth="1"/>
    <col min="13831" max="13831" width="21" style="38" customWidth="1"/>
    <col min="13832" max="13832" width="13.5703125" style="38" customWidth="1"/>
    <col min="13833" max="14078" width="9.140625" style="38"/>
    <col min="14079" max="14079" width="4.85546875" style="38" customWidth="1"/>
    <col min="14080" max="14080" width="49.42578125" style="38" customWidth="1"/>
    <col min="14081" max="14082" width="10.28515625" style="38" customWidth="1"/>
    <col min="14083" max="14083" width="20.7109375" style="38" customWidth="1"/>
    <col min="14084" max="14084" width="8.140625" style="38" bestFit="1" customWidth="1"/>
    <col min="14085" max="14085" width="20.85546875" style="38" customWidth="1"/>
    <col min="14086" max="14086" width="8.140625" style="38" bestFit="1" customWidth="1"/>
    <col min="14087" max="14087" width="21" style="38" customWidth="1"/>
    <col min="14088" max="14088" width="13.5703125" style="38" customWidth="1"/>
    <col min="14089" max="14334" width="9.140625" style="38"/>
    <col min="14335" max="14335" width="4.85546875" style="38" customWidth="1"/>
    <col min="14336" max="14336" width="49.42578125" style="38" customWidth="1"/>
    <col min="14337" max="14338" width="10.28515625" style="38" customWidth="1"/>
    <col min="14339" max="14339" width="20.7109375" style="38" customWidth="1"/>
    <col min="14340" max="14340" width="8.140625" style="38" bestFit="1" customWidth="1"/>
    <col min="14341" max="14341" width="20.85546875" style="38" customWidth="1"/>
    <col min="14342" max="14342" width="8.140625" style="38" bestFit="1" customWidth="1"/>
    <col min="14343" max="14343" width="21" style="38" customWidth="1"/>
    <col min="14344" max="14344" width="13.5703125" style="38" customWidth="1"/>
    <col min="14345" max="14590" width="9.140625" style="38"/>
    <col min="14591" max="14591" width="4.85546875" style="38" customWidth="1"/>
    <col min="14592" max="14592" width="49.42578125" style="38" customWidth="1"/>
    <col min="14593" max="14594" width="10.28515625" style="38" customWidth="1"/>
    <col min="14595" max="14595" width="20.7109375" style="38" customWidth="1"/>
    <col min="14596" max="14596" width="8.140625" style="38" bestFit="1" customWidth="1"/>
    <col min="14597" max="14597" width="20.85546875" style="38" customWidth="1"/>
    <col min="14598" max="14598" width="8.140625" style="38" bestFit="1" customWidth="1"/>
    <col min="14599" max="14599" width="21" style="38" customWidth="1"/>
    <col min="14600" max="14600" width="13.5703125" style="38" customWidth="1"/>
    <col min="14601" max="14846" width="9.140625" style="38"/>
    <col min="14847" max="14847" width="4.85546875" style="38" customWidth="1"/>
    <col min="14848" max="14848" width="49.42578125" style="38" customWidth="1"/>
    <col min="14849" max="14850" width="10.28515625" style="38" customWidth="1"/>
    <col min="14851" max="14851" width="20.7109375" style="38" customWidth="1"/>
    <col min="14852" max="14852" width="8.140625" style="38" bestFit="1" customWidth="1"/>
    <col min="14853" max="14853" width="20.85546875" style="38" customWidth="1"/>
    <col min="14854" max="14854" width="8.140625" style="38" bestFit="1" customWidth="1"/>
    <col min="14855" max="14855" width="21" style="38" customWidth="1"/>
    <col min="14856" max="14856" width="13.5703125" style="38" customWidth="1"/>
    <col min="14857" max="15102" width="9.140625" style="38"/>
    <col min="15103" max="15103" width="4.85546875" style="38" customWidth="1"/>
    <col min="15104" max="15104" width="49.42578125" style="38" customWidth="1"/>
    <col min="15105" max="15106" width="10.28515625" style="38" customWidth="1"/>
    <col min="15107" max="15107" width="20.7109375" style="38" customWidth="1"/>
    <col min="15108" max="15108" width="8.140625" style="38" bestFit="1" customWidth="1"/>
    <col min="15109" max="15109" width="20.85546875" style="38" customWidth="1"/>
    <col min="15110" max="15110" width="8.140625" style="38" bestFit="1" customWidth="1"/>
    <col min="15111" max="15111" width="21" style="38" customWidth="1"/>
    <col min="15112" max="15112" width="13.5703125" style="38" customWidth="1"/>
    <col min="15113" max="15358" width="9.140625" style="38"/>
    <col min="15359" max="15359" width="4.85546875" style="38" customWidth="1"/>
    <col min="15360" max="15360" width="49.42578125" style="38" customWidth="1"/>
    <col min="15361" max="15362" width="10.28515625" style="38" customWidth="1"/>
    <col min="15363" max="15363" width="20.7109375" style="38" customWidth="1"/>
    <col min="15364" max="15364" width="8.140625" style="38" bestFit="1" customWidth="1"/>
    <col min="15365" max="15365" width="20.85546875" style="38" customWidth="1"/>
    <col min="15366" max="15366" width="8.140625" style="38" bestFit="1" customWidth="1"/>
    <col min="15367" max="15367" width="21" style="38" customWidth="1"/>
    <col min="15368" max="15368" width="13.5703125" style="38" customWidth="1"/>
    <col min="15369" max="15614" width="9.140625" style="38"/>
    <col min="15615" max="15615" width="4.85546875" style="38" customWidth="1"/>
    <col min="15616" max="15616" width="49.42578125" style="38" customWidth="1"/>
    <col min="15617" max="15618" width="10.28515625" style="38" customWidth="1"/>
    <col min="15619" max="15619" width="20.7109375" style="38" customWidth="1"/>
    <col min="15620" max="15620" width="8.140625" style="38" bestFit="1" customWidth="1"/>
    <col min="15621" max="15621" width="20.85546875" style="38" customWidth="1"/>
    <col min="15622" max="15622" width="8.140625" style="38" bestFit="1" customWidth="1"/>
    <col min="15623" max="15623" width="21" style="38" customWidth="1"/>
    <col min="15624" max="15624" width="13.5703125" style="38" customWidth="1"/>
    <col min="15625" max="15870" width="9.140625" style="38"/>
    <col min="15871" max="15871" width="4.85546875" style="38" customWidth="1"/>
    <col min="15872" max="15872" width="49.42578125" style="38" customWidth="1"/>
    <col min="15873" max="15874" width="10.28515625" style="38" customWidth="1"/>
    <col min="15875" max="15875" width="20.7109375" style="38" customWidth="1"/>
    <col min="15876" max="15876" width="8.140625" style="38" bestFit="1" customWidth="1"/>
    <col min="15877" max="15877" width="20.85546875" style="38" customWidth="1"/>
    <col min="15878" max="15878" width="8.140625" style="38" bestFit="1" customWidth="1"/>
    <col min="15879" max="15879" width="21" style="38" customWidth="1"/>
    <col min="15880" max="15880" width="13.5703125" style="38" customWidth="1"/>
    <col min="15881" max="16126" width="9.140625" style="38"/>
    <col min="16127" max="16127" width="4.85546875" style="38" customWidth="1"/>
    <col min="16128" max="16128" width="49.42578125" style="38" customWidth="1"/>
    <col min="16129" max="16130" width="10.28515625" style="38" customWidth="1"/>
    <col min="16131" max="16131" width="20.7109375" style="38" customWidth="1"/>
    <col min="16132" max="16132" width="8.140625" style="38" bestFit="1" customWidth="1"/>
    <col min="16133" max="16133" width="20.85546875" style="38" customWidth="1"/>
    <col min="16134" max="16134" width="8.140625" style="38" bestFit="1" customWidth="1"/>
    <col min="16135" max="16135" width="21" style="38" customWidth="1"/>
    <col min="16136" max="16136" width="13.5703125" style="38" customWidth="1"/>
    <col min="16137" max="16384" width="9.140625" style="38"/>
  </cols>
  <sheetData>
    <row r="1" spans="1:10" s="6" customFormat="1" x14ac:dyDescent="0.25">
      <c r="A1" s="1"/>
      <c r="B1" s="2"/>
      <c r="C1" s="2"/>
      <c r="D1" s="2"/>
      <c r="E1" s="3"/>
      <c r="F1" s="3"/>
      <c r="G1" s="4"/>
      <c r="H1" s="4"/>
      <c r="I1" s="5" t="s">
        <v>0</v>
      </c>
    </row>
    <row r="2" spans="1:10" s="6" customFormat="1" ht="12.75" customHeight="1" x14ac:dyDescent="0.25">
      <c r="A2" s="1"/>
      <c r="B2" s="2"/>
      <c r="C2" s="2"/>
      <c r="D2" s="2"/>
      <c r="E2" s="3"/>
      <c r="F2" s="3"/>
      <c r="G2" s="90" t="s">
        <v>1</v>
      </c>
      <c r="H2" s="90"/>
      <c r="I2" s="90"/>
    </row>
    <row r="3" spans="1:10" s="6" customFormat="1" ht="17.25" thickBot="1" x14ac:dyDescent="0.35">
      <c r="A3" s="4"/>
      <c r="B3" s="75" t="s">
        <v>313</v>
      </c>
      <c r="C3" s="7"/>
      <c r="D3" s="7"/>
      <c r="E3" s="7"/>
      <c r="F3" s="8"/>
    </row>
    <row r="4" spans="1:10" s="10" customFormat="1" ht="17.25" customHeight="1" x14ac:dyDescent="0.25">
      <c r="A4" s="4"/>
      <c r="B4" s="9" t="s">
        <v>2</v>
      </c>
      <c r="E4" s="11"/>
      <c r="F4" s="8"/>
      <c r="G4" s="12"/>
      <c r="H4" s="12"/>
      <c r="I4" s="12"/>
      <c r="J4" s="12"/>
    </row>
    <row r="5" spans="1:10" s="6" customFormat="1" ht="54.95" customHeight="1" x14ac:dyDescent="0.25">
      <c r="A5" s="95" t="s">
        <v>309</v>
      </c>
      <c r="B5" s="95"/>
      <c r="C5" s="95"/>
      <c r="D5" s="95"/>
      <c r="E5" s="95"/>
      <c r="F5" s="95"/>
      <c r="G5" s="95"/>
      <c r="H5" s="95"/>
      <c r="I5" s="95"/>
    </row>
    <row r="6" spans="1:10" s="6" customFormat="1" ht="14.25" thickBot="1" x14ac:dyDescent="0.3">
      <c r="A6" s="4"/>
      <c r="B6" s="66"/>
      <c r="E6" s="54"/>
      <c r="G6" s="78" t="s">
        <v>3</v>
      </c>
      <c r="H6" s="13"/>
      <c r="I6" s="54"/>
    </row>
    <row r="7" spans="1:10" s="17" customFormat="1" ht="46.5" customHeight="1" thickBot="1" x14ac:dyDescent="0.3">
      <c r="A7" s="14"/>
      <c r="B7" s="15"/>
      <c r="C7" s="16"/>
      <c r="D7" s="91" t="s">
        <v>310</v>
      </c>
      <c r="E7" s="92"/>
      <c r="F7" s="91" t="s">
        <v>311</v>
      </c>
      <c r="G7" s="92"/>
      <c r="H7" s="93" t="s">
        <v>312</v>
      </c>
      <c r="I7" s="94"/>
    </row>
    <row r="8" spans="1:10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55" t="s">
        <v>8</v>
      </c>
      <c r="F8" s="71" t="s">
        <v>7</v>
      </c>
      <c r="G8" s="61" t="s">
        <v>8</v>
      </c>
      <c r="H8" s="20" t="s">
        <v>7</v>
      </c>
      <c r="I8" s="64" t="s">
        <v>8</v>
      </c>
    </row>
    <row r="9" spans="1:10" s="22" customFormat="1" thickBot="1" x14ac:dyDescent="0.3">
      <c r="A9" s="86">
        <v>1</v>
      </c>
      <c r="B9" s="87">
        <v>2</v>
      </c>
      <c r="C9" s="88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</row>
    <row r="10" spans="1:10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6">
        <f>SUM(E13:E15)</f>
        <v>24761.200000000001</v>
      </c>
      <c r="F10" s="26"/>
      <c r="G10" s="26">
        <f>SUM(G13:G15)</f>
        <v>13058.8</v>
      </c>
      <c r="H10" s="26">
        <f>F10-D10</f>
        <v>0</v>
      </c>
      <c r="I10" s="26">
        <f>G10-E10</f>
        <v>-11702.400000000001</v>
      </c>
    </row>
    <row r="11" spans="1:10" s="32" customFormat="1" x14ac:dyDescent="0.25">
      <c r="A11" s="28"/>
      <c r="B11" s="29" t="s">
        <v>10</v>
      </c>
      <c r="C11" s="28"/>
      <c r="D11" s="28"/>
      <c r="E11" s="30"/>
      <c r="F11" s="30"/>
      <c r="G11" s="31"/>
      <c r="H11" s="31"/>
      <c r="I11" s="31"/>
    </row>
    <row r="12" spans="1:10" s="32" customFormat="1" x14ac:dyDescent="0.25">
      <c r="A12" s="28"/>
      <c r="B12" s="33" t="s">
        <v>11</v>
      </c>
      <c r="C12" s="28"/>
      <c r="D12" s="28"/>
      <c r="E12" s="30"/>
      <c r="F12" s="30"/>
      <c r="G12" s="31"/>
      <c r="H12" s="31"/>
      <c r="I12" s="31"/>
    </row>
    <row r="13" spans="1:10" s="32" customFormat="1" x14ac:dyDescent="0.25">
      <c r="A13" s="28">
        <v>1</v>
      </c>
      <c r="B13" s="42" t="s">
        <v>9</v>
      </c>
      <c r="C13" s="28" t="s">
        <v>12</v>
      </c>
      <c r="D13" s="28"/>
      <c r="E13" s="30">
        <v>11488.1</v>
      </c>
      <c r="F13" s="30"/>
      <c r="G13" s="30">
        <v>6552.6</v>
      </c>
      <c r="H13" s="30">
        <f t="shared" ref="H13:I16" si="0">F13-D13</f>
        <v>0</v>
      </c>
      <c r="I13" s="30">
        <f t="shared" si="0"/>
        <v>-4935.5</v>
      </c>
    </row>
    <row r="14" spans="1:10" s="32" customFormat="1" x14ac:dyDescent="0.25">
      <c r="A14" s="28">
        <v>2</v>
      </c>
      <c r="B14" s="42" t="s">
        <v>45</v>
      </c>
      <c r="C14" s="28" t="s">
        <v>12</v>
      </c>
      <c r="D14" s="28"/>
      <c r="E14" s="30"/>
      <c r="F14" s="30"/>
      <c r="G14" s="30"/>
      <c r="H14" s="30">
        <f t="shared" si="0"/>
        <v>0</v>
      </c>
      <c r="I14" s="30">
        <f t="shared" si="0"/>
        <v>0</v>
      </c>
    </row>
    <row r="15" spans="1:10" s="32" customFormat="1" x14ac:dyDescent="0.25">
      <c r="A15" s="28">
        <v>3</v>
      </c>
      <c r="B15" s="42" t="s">
        <v>44</v>
      </c>
      <c r="C15" s="28" t="s">
        <v>12</v>
      </c>
      <c r="D15" s="28"/>
      <c r="E15" s="30">
        <v>13273.1</v>
      </c>
      <c r="F15" s="30"/>
      <c r="G15" s="30">
        <v>6506.2</v>
      </c>
      <c r="H15" s="30">
        <f t="shared" si="0"/>
        <v>0</v>
      </c>
      <c r="I15" s="30">
        <f t="shared" si="0"/>
        <v>-6766.9000000000005</v>
      </c>
    </row>
    <row r="16" spans="1:10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6">
        <f>SUM(E19:E21)</f>
        <v>1250.8</v>
      </c>
      <c r="F16" s="26"/>
      <c r="G16" s="26">
        <f>SUM(G19:G21)</f>
        <v>702.5</v>
      </c>
      <c r="H16" s="26">
        <f t="shared" si="0"/>
        <v>0</v>
      </c>
      <c r="I16" s="26">
        <f t="shared" si="0"/>
        <v>-548.29999999999995</v>
      </c>
    </row>
    <row r="17" spans="1:9" s="32" customFormat="1" x14ac:dyDescent="0.25">
      <c r="A17" s="35"/>
      <c r="B17" s="29" t="s">
        <v>10</v>
      </c>
      <c r="C17" s="28"/>
      <c r="D17" s="28"/>
      <c r="E17" s="30"/>
      <c r="F17" s="30"/>
      <c r="G17" s="31"/>
      <c r="H17" s="31"/>
      <c r="I17" s="31"/>
    </row>
    <row r="18" spans="1:9" s="32" customFormat="1" x14ac:dyDescent="0.25">
      <c r="A18" s="36"/>
      <c r="B18" s="33" t="s">
        <v>11</v>
      </c>
      <c r="C18" s="28"/>
      <c r="D18" s="28"/>
      <c r="E18" s="30"/>
      <c r="F18" s="30"/>
      <c r="G18" s="31"/>
      <c r="H18" s="31"/>
      <c r="I18" s="31"/>
    </row>
    <row r="19" spans="1:9" s="32" customFormat="1" ht="27" x14ac:dyDescent="0.25">
      <c r="A19" s="28">
        <v>1</v>
      </c>
      <c r="B19" s="42" t="s">
        <v>46</v>
      </c>
      <c r="C19" s="28" t="s">
        <v>12</v>
      </c>
      <c r="D19" s="28"/>
      <c r="E19" s="30">
        <v>1250.8</v>
      </c>
      <c r="F19" s="30"/>
      <c r="G19" s="30">
        <v>702.5</v>
      </c>
      <c r="H19" s="30">
        <f t="shared" ref="H19:I22" si="1">F19-D19</f>
        <v>0</v>
      </c>
      <c r="I19" s="30">
        <f t="shared" si="1"/>
        <v>-548.29999999999995</v>
      </c>
    </row>
    <row r="20" spans="1:9" s="32" customFormat="1" ht="27" x14ac:dyDescent="0.25">
      <c r="A20" s="28">
        <v>2</v>
      </c>
      <c r="B20" s="42" t="s">
        <v>47</v>
      </c>
      <c r="C20" s="28" t="s">
        <v>12</v>
      </c>
      <c r="D20" s="28"/>
      <c r="E20" s="30"/>
      <c r="F20" s="30"/>
      <c r="G20" s="30"/>
      <c r="H20" s="30">
        <f t="shared" si="1"/>
        <v>0</v>
      </c>
      <c r="I20" s="30">
        <f t="shared" si="1"/>
        <v>0</v>
      </c>
    </row>
    <row r="21" spans="1:9" s="32" customFormat="1" x14ac:dyDescent="0.25">
      <c r="A21" s="28">
        <v>3</v>
      </c>
      <c r="B21" s="42"/>
      <c r="C21" s="28" t="s">
        <v>12</v>
      </c>
      <c r="D21" s="28"/>
      <c r="E21" s="30"/>
      <c r="F21" s="30"/>
      <c r="G21" s="30"/>
      <c r="H21" s="30">
        <f t="shared" si="1"/>
        <v>0</v>
      </c>
      <c r="I21" s="30">
        <f t="shared" si="1"/>
        <v>0</v>
      </c>
    </row>
    <row r="22" spans="1:9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6">
        <f>SUM(E25:E31)</f>
        <v>50894.5</v>
      </c>
      <c r="F22" s="26"/>
      <c r="G22" s="26">
        <f>SUM(G25:G31)</f>
        <v>70562.7</v>
      </c>
      <c r="H22" s="26">
        <f t="shared" si="1"/>
        <v>0</v>
      </c>
      <c r="I22" s="26">
        <f t="shared" si="1"/>
        <v>19668.199999999997</v>
      </c>
    </row>
    <row r="23" spans="1:9" s="32" customFormat="1" x14ac:dyDescent="0.25">
      <c r="A23" s="35"/>
      <c r="B23" s="29" t="s">
        <v>10</v>
      </c>
      <c r="C23" s="28"/>
      <c r="D23" s="28"/>
      <c r="E23" s="30"/>
      <c r="F23" s="30"/>
      <c r="G23" s="31"/>
      <c r="H23" s="31"/>
      <c r="I23" s="31"/>
    </row>
    <row r="24" spans="1:9" s="32" customFormat="1" x14ac:dyDescent="0.25">
      <c r="A24" s="36"/>
      <c r="B24" s="33" t="s">
        <v>11</v>
      </c>
      <c r="C24" s="28"/>
      <c r="D24" s="28"/>
      <c r="E24" s="30"/>
      <c r="F24" s="30"/>
      <c r="G24" s="31"/>
      <c r="H24" s="31"/>
      <c r="I24" s="31"/>
    </row>
    <row r="25" spans="1:9" s="32" customFormat="1" x14ac:dyDescent="0.25">
      <c r="A25" s="28">
        <v>1</v>
      </c>
      <c r="B25" s="42" t="s">
        <v>48</v>
      </c>
      <c r="C25" s="28" t="s">
        <v>12</v>
      </c>
      <c r="D25" s="28"/>
      <c r="E25" s="30">
        <v>49394.5</v>
      </c>
      <c r="F25" s="30"/>
      <c r="G25" s="30">
        <v>66413.7</v>
      </c>
      <c r="H25" s="30">
        <f t="shared" ref="H25:I32" si="2">F25-D25</f>
        <v>0</v>
      </c>
      <c r="I25" s="30">
        <f t="shared" si="2"/>
        <v>17019.199999999997</v>
      </c>
    </row>
    <row r="26" spans="1:9" s="32" customFormat="1" ht="27" x14ac:dyDescent="0.25">
      <c r="A26" s="28">
        <v>2</v>
      </c>
      <c r="B26" s="42" t="s">
        <v>49</v>
      </c>
      <c r="C26" s="28" t="s">
        <v>12</v>
      </c>
      <c r="D26" s="28"/>
      <c r="E26" s="30">
        <v>1500</v>
      </c>
      <c r="F26" s="30"/>
      <c r="G26" s="30">
        <v>525</v>
      </c>
      <c r="H26" s="30">
        <f t="shared" si="2"/>
        <v>0</v>
      </c>
      <c r="I26" s="30">
        <f t="shared" si="2"/>
        <v>-975</v>
      </c>
    </row>
    <row r="27" spans="1:9" s="32" customFormat="1" ht="27" x14ac:dyDescent="0.25">
      <c r="A27" s="28">
        <v>3</v>
      </c>
      <c r="B27" s="42" t="s">
        <v>50</v>
      </c>
      <c r="C27" s="28" t="s">
        <v>12</v>
      </c>
      <c r="D27" s="28"/>
      <c r="E27" s="30"/>
      <c r="F27" s="30"/>
      <c r="G27" s="30">
        <v>3624</v>
      </c>
      <c r="H27" s="30">
        <f t="shared" si="2"/>
        <v>0</v>
      </c>
      <c r="I27" s="30">
        <f t="shared" si="2"/>
        <v>3624</v>
      </c>
    </row>
    <row r="28" spans="1:9" s="32" customFormat="1" x14ac:dyDescent="0.25">
      <c r="A28" s="28">
        <v>4</v>
      </c>
      <c r="B28" s="42" t="s">
        <v>51</v>
      </c>
      <c r="C28" s="28" t="s">
        <v>12</v>
      </c>
      <c r="D28" s="28"/>
      <c r="E28" s="30"/>
      <c r="F28" s="30"/>
      <c r="G28" s="30"/>
      <c r="H28" s="30">
        <f t="shared" si="2"/>
        <v>0</v>
      </c>
      <c r="I28" s="30">
        <f t="shared" si="2"/>
        <v>0</v>
      </c>
    </row>
    <row r="29" spans="1:9" s="32" customFormat="1" x14ac:dyDescent="0.25">
      <c r="A29" s="28">
        <v>5</v>
      </c>
      <c r="B29" s="42" t="s">
        <v>52</v>
      </c>
      <c r="C29" s="28" t="s">
        <v>12</v>
      </c>
      <c r="D29" s="28"/>
      <c r="E29" s="30"/>
      <c r="F29" s="30"/>
      <c r="G29" s="30"/>
      <c r="H29" s="30">
        <f t="shared" si="2"/>
        <v>0</v>
      </c>
      <c r="I29" s="30">
        <f t="shared" si="2"/>
        <v>0</v>
      </c>
    </row>
    <row r="30" spans="1:9" s="32" customFormat="1" x14ac:dyDescent="0.25">
      <c r="A30" s="28">
        <v>6</v>
      </c>
      <c r="B30" s="42" t="s">
        <v>53</v>
      </c>
      <c r="C30" s="28" t="s">
        <v>12</v>
      </c>
      <c r="D30" s="28"/>
      <c r="E30" s="30"/>
      <c r="F30" s="30"/>
      <c r="G30" s="30"/>
      <c r="H30" s="30">
        <f t="shared" si="2"/>
        <v>0</v>
      </c>
      <c r="I30" s="30">
        <f t="shared" si="2"/>
        <v>0</v>
      </c>
    </row>
    <row r="31" spans="1:9" s="32" customFormat="1" ht="27" x14ac:dyDescent="0.25">
      <c r="A31" s="28">
        <v>7</v>
      </c>
      <c r="B31" s="42" t="s">
        <v>54</v>
      </c>
      <c r="C31" s="28" t="s">
        <v>12</v>
      </c>
      <c r="D31" s="28"/>
      <c r="E31" s="30"/>
      <c r="F31" s="30"/>
      <c r="G31" s="30"/>
      <c r="H31" s="30">
        <f t="shared" si="2"/>
        <v>0</v>
      </c>
      <c r="I31" s="30">
        <f t="shared" si="2"/>
        <v>0</v>
      </c>
    </row>
    <row r="32" spans="1:9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6">
        <f>SUM(E35:E37)</f>
        <v>1500</v>
      </c>
      <c r="F32" s="26"/>
      <c r="G32" s="26">
        <f>SUM(G35:G37)</f>
        <v>1750</v>
      </c>
      <c r="H32" s="26">
        <f t="shared" si="2"/>
        <v>0</v>
      </c>
      <c r="I32" s="26">
        <f t="shared" si="2"/>
        <v>250</v>
      </c>
    </row>
    <row r="33" spans="1:9" s="32" customFormat="1" x14ac:dyDescent="0.25">
      <c r="A33" s="35"/>
      <c r="B33" s="29" t="s">
        <v>10</v>
      </c>
      <c r="C33" s="28"/>
      <c r="D33" s="28"/>
      <c r="E33" s="30"/>
      <c r="F33" s="30"/>
      <c r="G33" s="31"/>
      <c r="H33" s="31"/>
      <c r="I33" s="31"/>
    </row>
    <row r="34" spans="1:9" s="32" customFormat="1" x14ac:dyDescent="0.25">
      <c r="A34" s="36"/>
      <c r="B34" s="33" t="s">
        <v>11</v>
      </c>
      <c r="C34" s="28"/>
      <c r="D34" s="28"/>
      <c r="E34" s="30"/>
      <c r="F34" s="30"/>
      <c r="G34" s="31"/>
      <c r="H34" s="31"/>
      <c r="I34" s="31"/>
    </row>
    <row r="35" spans="1:9" s="32" customFormat="1" x14ac:dyDescent="0.25">
      <c r="A35" s="28">
        <v>1</v>
      </c>
      <c r="B35" s="46" t="s">
        <v>16</v>
      </c>
      <c r="C35" s="28" t="s">
        <v>12</v>
      </c>
      <c r="D35" s="28"/>
      <c r="E35" s="30">
        <v>1500</v>
      </c>
      <c r="F35" s="30"/>
      <c r="G35" s="30">
        <v>1750</v>
      </c>
      <c r="H35" s="30">
        <f t="shared" ref="H35:I38" si="3">F35-D35</f>
        <v>0</v>
      </c>
      <c r="I35" s="30">
        <f t="shared" si="3"/>
        <v>250</v>
      </c>
    </row>
    <row r="36" spans="1:9" s="32" customFormat="1" x14ac:dyDescent="0.25">
      <c r="A36" s="28">
        <v>2</v>
      </c>
      <c r="B36" s="42"/>
      <c r="C36" s="28" t="s">
        <v>12</v>
      </c>
      <c r="D36" s="28"/>
      <c r="E36" s="30"/>
      <c r="F36" s="30"/>
      <c r="G36" s="30"/>
      <c r="H36" s="30">
        <f t="shared" si="3"/>
        <v>0</v>
      </c>
      <c r="I36" s="30">
        <f t="shared" si="3"/>
        <v>0</v>
      </c>
    </row>
    <row r="37" spans="1:9" s="32" customFormat="1" x14ac:dyDescent="0.25">
      <c r="A37" s="28">
        <v>3</v>
      </c>
      <c r="B37" s="42"/>
      <c r="C37" s="28" t="s">
        <v>12</v>
      </c>
      <c r="D37" s="28"/>
      <c r="E37" s="30"/>
      <c r="F37" s="30"/>
      <c r="G37" s="30"/>
      <c r="H37" s="30">
        <f t="shared" si="3"/>
        <v>0</v>
      </c>
      <c r="I37" s="30">
        <f t="shared" si="3"/>
        <v>0</v>
      </c>
    </row>
    <row r="38" spans="1:9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6">
        <f>SUM(E41:E43)</f>
        <v>0</v>
      </c>
      <c r="F38" s="26"/>
      <c r="G38" s="26">
        <f>SUM(G41:G43)</f>
        <v>750</v>
      </c>
      <c r="H38" s="26">
        <f t="shared" si="3"/>
        <v>0</v>
      </c>
      <c r="I38" s="26">
        <f t="shared" si="3"/>
        <v>750</v>
      </c>
    </row>
    <row r="39" spans="1:9" s="32" customFormat="1" x14ac:dyDescent="0.25">
      <c r="A39" s="35"/>
      <c r="B39" s="29" t="s">
        <v>10</v>
      </c>
      <c r="C39" s="28"/>
      <c r="D39" s="28"/>
      <c r="E39" s="30"/>
      <c r="F39" s="30"/>
      <c r="G39" s="31"/>
      <c r="H39" s="31"/>
      <c r="I39" s="31"/>
    </row>
    <row r="40" spans="1:9" s="32" customFormat="1" x14ac:dyDescent="0.25">
      <c r="A40" s="36"/>
      <c r="B40" s="33" t="s">
        <v>11</v>
      </c>
      <c r="C40" s="28"/>
      <c r="D40" s="28"/>
      <c r="E40" s="30"/>
      <c r="F40" s="30"/>
      <c r="G40" s="31"/>
      <c r="H40" s="31"/>
      <c r="I40" s="31"/>
    </row>
    <row r="41" spans="1:9" s="32" customFormat="1" x14ac:dyDescent="0.25">
      <c r="A41" s="28">
        <v>1</v>
      </c>
      <c r="B41" s="45" t="s">
        <v>24</v>
      </c>
      <c r="C41" s="28" t="s">
        <v>12</v>
      </c>
      <c r="D41" s="28"/>
      <c r="E41" s="30"/>
      <c r="F41" s="30"/>
      <c r="G41" s="30">
        <v>750</v>
      </c>
      <c r="H41" s="30">
        <f t="shared" ref="H41:I44" si="4">F41-D41</f>
        <v>0</v>
      </c>
      <c r="I41" s="30">
        <f t="shared" si="4"/>
        <v>750</v>
      </c>
    </row>
    <row r="42" spans="1:9" s="32" customFormat="1" x14ac:dyDescent="0.25">
      <c r="A42" s="28">
        <v>2</v>
      </c>
      <c r="B42" s="42"/>
      <c r="C42" s="28" t="s">
        <v>12</v>
      </c>
      <c r="D42" s="28"/>
      <c r="E42" s="30"/>
      <c r="F42" s="30"/>
      <c r="G42" s="30"/>
      <c r="H42" s="30">
        <f t="shared" si="4"/>
        <v>0</v>
      </c>
      <c r="I42" s="30">
        <f t="shared" si="4"/>
        <v>0</v>
      </c>
    </row>
    <row r="43" spans="1:9" s="32" customFormat="1" x14ac:dyDescent="0.25">
      <c r="A43" s="28">
        <v>3</v>
      </c>
      <c r="B43" s="42"/>
      <c r="C43" s="28" t="s">
        <v>12</v>
      </c>
      <c r="D43" s="28"/>
      <c r="E43" s="30"/>
      <c r="F43" s="30"/>
      <c r="G43" s="30"/>
      <c r="H43" s="30">
        <f t="shared" si="4"/>
        <v>0</v>
      </c>
      <c r="I43" s="30">
        <f t="shared" si="4"/>
        <v>0</v>
      </c>
    </row>
    <row r="44" spans="1:9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6">
        <f>SUM(E47:E55)</f>
        <v>100</v>
      </c>
      <c r="F44" s="26"/>
      <c r="G44" s="26">
        <f>SUM(G47:G55)</f>
        <v>100</v>
      </c>
      <c r="H44" s="26">
        <f t="shared" si="4"/>
        <v>0</v>
      </c>
      <c r="I44" s="26">
        <f t="shared" si="4"/>
        <v>0</v>
      </c>
    </row>
    <row r="45" spans="1:9" s="32" customFormat="1" x14ac:dyDescent="0.25">
      <c r="A45" s="35"/>
      <c r="B45" s="29" t="s">
        <v>10</v>
      </c>
      <c r="C45" s="28"/>
      <c r="D45" s="28"/>
      <c r="E45" s="30"/>
      <c r="F45" s="30"/>
      <c r="G45" s="31"/>
      <c r="H45" s="31"/>
      <c r="I45" s="31"/>
    </row>
    <row r="46" spans="1:9" s="32" customFormat="1" x14ac:dyDescent="0.25">
      <c r="A46" s="36"/>
      <c r="B46" s="33" t="s">
        <v>11</v>
      </c>
      <c r="C46" s="28"/>
      <c r="D46" s="28"/>
      <c r="E46" s="30"/>
      <c r="F46" s="30"/>
      <c r="G46" s="31"/>
      <c r="H46" s="31"/>
      <c r="I46" s="31"/>
    </row>
    <row r="47" spans="1:9" s="32" customFormat="1" x14ac:dyDescent="0.25">
      <c r="A47" s="47">
        <v>1</v>
      </c>
      <c r="B47" s="48" t="s">
        <v>69</v>
      </c>
      <c r="C47" s="28" t="s">
        <v>12</v>
      </c>
      <c r="D47" s="28"/>
      <c r="E47" s="30"/>
      <c r="F47" s="30"/>
      <c r="G47" s="30"/>
      <c r="H47" s="30">
        <f t="shared" ref="H47:I56" si="5">F47-D47</f>
        <v>0</v>
      </c>
      <c r="I47" s="30">
        <f t="shared" si="5"/>
        <v>0</v>
      </c>
    </row>
    <row r="48" spans="1:9" s="32" customFormat="1" x14ac:dyDescent="0.25">
      <c r="A48" s="47">
        <v>2</v>
      </c>
      <c r="B48" s="49" t="s">
        <v>84</v>
      </c>
      <c r="C48" s="28" t="s">
        <v>12</v>
      </c>
      <c r="D48" s="28"/>
      <c r="E48" s="30"/>
      <c r="F48" s="30"/>
      <c r="G48" s="30"/>
      <c r="H48" s="30">
        <f t="shared" si="5"/>
        <v>0</v>
      </c>
      <c r="I48" s="30">
        <f t="shared" si="5"/>
        <v>0</v>
      </c>
    </row>
    <row r="49" spans="1:9" s="32" customFormat="1" x14ac:dyDescent="0.25">
      <c r="A49" s="47">
        <v>3</v>
      </c>
      <c r="B49" s="49" t="s">
        <v>71</v>
      </c>
      <c r="C49" s="28" t="s">
        <v>12</v>
      </c>
      <c r="D49" s="28"/>
      <c r="E49" s="30"/>
      <c r="F49" s="30"/>
      <c r="G49" s="30"/>
      <c r="H49" s="30">
        <f t="shared" si="5"/>
        <v>0</v>
      </c>
      <c r="I49" s="30">
        <f t="shared" si="5"/>
        <v>0</v>
      </c>
    </row>
    <row r="50" spans="1:9" s="32" customFormat="1" ht="27" x14ac:dyDescent="0.25">
      <c r="A50" s="47">
        <v>4</v>
      </c>
      <c r="B50" s="49" t="s">
        <v>72</v>
      </c>
      <c r="C50" s="28" t="s">
        <v>12</v>
      </c>
      <c r="D50" s="28"/>
      <c r="E50" s="30">
        <v>100</v>
      </c>
      <c r="F50" s="30"/>
      <c r="G50" s="30">
        <v>100</v>
      </c>
      <c r="H50" s="30">
        <f t="shared" si="5"/>
        <v>0</v>
      </c>
      <c r="I50" s="30">
        <f t="shared" si="5"/>
        <v>0</v>
      </c>
    </row>
    <row r="51" spans="1:9" s="32" customFormat="1" ht="27" x14ac:dyDescent="0.25">
      <c r="A51" s="47">
        <v>5</v>
      </c>
      <c r="B51" s="49" t="s">
        <v>73</v>
      </c>
      <c r="C51" s="28" t="s">
        <v>12</v>
      </c>
      <c r="D51" s="28"/>
      <c r="E51" s="30"/>
      <c r="F51" s="30"/>
      <c r="G51" s="30"/>
      <c r="H51" s="30">
        <f t="shared" si="5"/>
        <v>0</v>
      </c>
      <c r="I51" s="30">
        <f t="shared" si="5"/>
        <v>0</v>
      </c>
    </row>
    <row r="52" spans="1:9" s="32" customFormat="1" x14ac:dyDescent="0.25">
      <c r="A52" s="47">
        <v>6</v>
      </c>
      <c r="B52" s="49" t="s">
        <v>74</v>
      </c>
      <c r="C52" s="28" t="s">
        <v>12</v>
      </c>
      <c r="D52" s="28"/>
      <c r="E52" s="30"/>
      <c r="F52" s="30"/>
      <c r="G52" s="30"/>
      <c r="H52" s="30">
        <f t="shared" si="5"/>
        <v>0</v>
      </c>
      <c r="I52" s="30">
        <f t="shared" si="5"/>
        <v>0</v>
      </c>
    </row>
    <row r="53" spans="1:9" s="32" customFormat="1" ht="27" x14ac:dyDescent="0.25">
      <c r="A53" s="47">
        <v>7</v>
      </c>
      <c r="B53" s="49" t="s">
        <v>75</v>
      </c>
      <c r="C53" s="28" t="s">
        <v>12</v>
      </c>
      <c r="D53" s="28"/>
      <c r="E53" s="30"/>
      <c r="F53" s="30"/>
      <c r="G53" s="30"/>
      <c r="H53" s="30">
        <f t="shared" si="5"/>
        <v>0</v>
      </c>
      <c r="I53" s="30">
        <f t="shared" si="5"/>
        <v>0</v>
      </c>
    </row>
    <row r="54" spans="1:9" s="32" customFormat="1" ht="27" x14ac:dyDescent="0.25">
      <c r="A54" s="47">
        <v>8</v>
      </c>
      <c r="B54" s="49" t="s">
        <v>76</v>
      </c>
      <c r="C54" s="28" t="s">
        <v>12</v>
      </c>
      <c r="D54" s="28"/>
      <c r="E54" s="30"/>
      <c r="F54" s="30"/>
      <c r="G54" s="30"/>
      <c r="H54" s="30">
        <f t="shared" si="5"/>
        <v>0</v>
      </c>
      <c r="I54" s="30">
        <f t="shared" si="5"/>
        <v>0</v>
      </c>
    </row>
    <row r="55" spans="1:9" s="32" customFormat="1" ht="27" x14ac:dyDescent="0.25">
      <c r="A55" s="47">
        <v>9</v>
      </c>
      <c r="B55" s="49" t="s">
        <v>77</v>
      </c>
      <c r="C55" s="28" t="s">
        <v>12</v>
      </c>
      <c r="D55" s="28"/>
      <c r="E55" s="30"/>
      <c r="F55" s="30"/>
      <c r="G55" s="30"/>
      <c r="H55" s="30">
        <f t="shared" si="5"/>
        <v>0</v>
      </c>
      <c r="I55" s="30">
        <f t="shared" si="5"/>
        <v>0</v>
      </c>
    </row>
    <row r="56" spans="1:9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6">
        <f>SUM(E59:E61)</f>
        <v>2412.3000000000002</v>
      </c>
      <c r="F56" s="26"/>
      <c r="G56" s="26">
        <f>SUM(G59:G61)</f>
        <v>530.9</v>
      </c>
      <c r="H56" s="26">
        <f t="shared" si="5"/>
        <v>0</v>
      </c>
      <c r="I56" s="26">
        <f t="shared" si="5"/>
        <v>-1881.4</v>
      </c>
    </row>
    <row r="57" spans="1:9" s="32" customFormat="1" x14ac:dyDescent="0.25">
      <c r="A57" s="35"/>
      <c r="B57" s="29" t="s">
        <v>10</v>
      </c>
      <c r="C57" s="28"/>
      <c r="D57" s="28"/>
      <c r="E57" s="30"/>
      <c r="F57" s="30"/>
      <c r="G57" s="31"/>
      <c r="H57" s="31"/>
      <c r="I57" s="31"/>
    </row>
    <row r="58" spans="1:9" s="32" customFormat="1" x14ac:dyDescent="0.25">
      <c r="A58" s="36"/>
      <c r="B58" s="33" t="s">
        <v>11</v>
      </c>
      <c r="C58" s="28"/>
      <c r="D58" s="28"/>
      <c r="E58" s="30"/>
      <c r="F58" s="30"/>
      <c r="G58" s="31"/>
      <c r="H58" s="31"/>
      <c r="I58" s="31"/>
    </row>
    <row r="59" spans="1:9" s="32" customFormat="1" x14ac:dyDescent="0.25">
      <c r="A59" s="28">
        <v>1</v>
      </c>
      <c r="B59" s="50" t="s">
        <v>81</v>
      </c>
      <c r="C59" s="28" t="s">
        <v>12</v>
      </c>
      <c r="D59" s="28"/>
      <c r="E59" s="30">
        <v>12.3</v>
      </c>
      <c r="F59" s="30"/>
      <c r="G59" s="30">
        <v>11.600000000000001</v>
      </c>
      <c r="H59" s="30">
        <f t="shared" ref="H59:I61" si="6">F59-D59</f>
        <v>0</v>
      </c>
      <c r="I59" s="30">
        <f t="shared" si="6"/>
        <v>-0.69999999999999929</v>
      </c>
    </row>
    <row r="60" spans="1:9" s="32" customFormat="1" x14ac:dyDescent="0.25">
      <c r="A60" s="28">
        <v>2</v>
      </c>
      <c r="B60" s="42" t="s">
        <v>85</v>
      </c>
      <c r="C60" s="28" t="s">
        <v>12</v>
      </c>
      <c r="D60" s="28"/>
      <c r="E60" s="30">
        <v>2400</v>
      </c>
      <c r="F60" s="30"/>
      <c r="G60" s="30">
        <v>451.2</v>
      </c>
      <c r="H60" s="30">
        <f t="shared" si="6"/>
        <v>0</v>
      </c>
      <c r="I60" s="30">
        <f t="shared" si="6"/>
        <v>-1948.8</v>
      </c>
    </row>
    <row r="61" spans="1:9" s="32" customFormat="1" x14ac:dyDescent="0.25">
      <c r="A61" s="28">
        <v>3</v>
      </c>
      <c r="B61" s="34" t="s">
        <v>427</v>
      </c>
      <c r="C61" s="28" t="s">
        <v>12</v>
      </c>
      <c r="D61" s="28"/>
      <c r="E61" s="30"/>
      <c r="F61" s="30"/>
      <c r="G61" s="30">
        <v>68.099999999999994</v>
      </c>
      <c r="H61" s="30">
        <f t="shared" si="6"/>
        <v>0</v>
      </c>
      <c r="I61" s="30">
        <f t="shared" si="6"/>
        <v>68.099999999999994</v>
      </c>
    </row>
  </sheetData>
  <mergeCells count="5">
    <mergeCell ref="G2:I2"/>
    <mergeCell ref="A5:I5"/>
    <mergeCell ref="D7:E7"/>
    <mergeCell ref="F7:G7"/>
    <mergeCell ref="H7:I7"/>
  </mergeCells>
  <conditionalFormatting sqref="B48:B55">
    <cfRule type="cellIs" dxfId="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13</vt:i4>
      </vt:variant>
    </vt:vector>
  </HeadingPairs>
  <TitlesOfParts>
    <vt:vector size="31" baseType="lpstr">
      <vt:lpstr>ԲԴԽ</vt:lpstr>
      <vt:lpstr>Վճռաբեկ</vt:lpstr>
      <vt:lpstr>Վեր.քաղ.</vt:lpstr>
      <vt:lpstr>Վեր.քր.</vt:lpstr>
      <vt:lpstr>Վեր.վարչ.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Հակակոռուպցիոն</vt:lpstr>
      <vt:lpstr>Արարատ!Print_Area</vt:lpstr>
      <vt:lpstr>Արմավիր!Print_Area</vt:lpstr>
      <vt:lpstr>Գեղարքունիք!Print_Area</vt:lpstr>
      <vt:lpstr>Երևան!Print_Area</vt:lpstr>
      <vt:lpstr>Կոտայք!Print_Area</vt:lpstr>
      <vt:lpstr>Հակակոռուպցիոն!Print_Area</vt:lpstr>
      <vt:lpstr>Սյունիք!Print_Area</vt:lpstr>
      <vt:lpstr>Սնանկ!Print_Area</vt:lpstr>
      <vt:lpstr>Վարչական!Print_Area</vt:lpstr>
      <vt:lpstr>Վեր.վարչ.!Print_Area</vt:lpstr>
      <vt:lpstr>Վեր.քաղ.!Print_Area</vt:lpstr>
      <vt:lpstr>Վեր.քր.!Print_Area</vt:lpstr>
      <vt:lpstr>Վճռաբեկ!Print_Area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2019-05-02T06:40:20Z</cp:lastPrinted>
  <dcterms:created xsi:type="dcterms:W3CDTF">2019-04-22T13:11:05Z</dcterms:created>
  <dcterms:modified xsi:type="dcterms:W3CDTF">2022-03-21T14:00:16Z</dcterms:modified>
</cp:coreProperties>
</file>